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C:\LÀM VIỆC NĂM 2023\CT MTQG GNBV 2023\KH TH CTMTQG GNBV NĂM 2023\BC SLĐTBXH 2021-2023\"/>
    </mc:Choice>
  </mc:AlternateContent>
  <xr:revisionPtr revIDLastSave="0" documentId="13_ncr:1_{BAE06087-F53D-46DF-B301-9E290BC9F451}" xr6:coauthVersionLast="47" xr6:coauthVersionMax="47" xr10:uidLastSave="{00000000-0000-0000-0000-000000000000}"/>
  <bookViews>
    <workbookView xWindow="-98" yWindow="-98" windowWidth="20715" windowHeight="13276" tabRatio="843" activeTab="5" xr2:uid="{00000000-000D-0000-FFFF-FFFF00000000}"/>
  </bookViews>
  <sheets>
    <sheet name="PL 1. HN, HCN" sheetId="12" r:id="rId1"/>
    <sheet name="PL 2. Thiếu hụt dịch vụ" sheetId="13" r:id="rId2"/>
    <sheet name="PL 3. Thực hiện mục tiêu" sheetId="14" r:id="rId3"/>
    <sheet name="PL 4. Văn bản ban hành" sheetId="21" r:id="rId4"/>
    <sheet name="PL 5. Phân bổ vốn" sheetId="20" r:id="rId5"/>
    <sheet name="PL 6. Giải ngân vốn" sheetId="17" r:id="rId6"/>
    <sheet name="PL 7 Kết quả huy động" sheetId="10" r:id="rId7"/>
  </sheets>
  <calcPr calcId="181029"/>
</workbook>
</file>

<file path=xl/calcChain.xml><?xml version="1.0" encoding="utf-8"?>
<calcChain xmlns="http://schemas.openxmlformats.org/spreadsheetml/2006/main">
  <c r="W13" i="20" l="1"/>
  <c r="W12" i="20" s="1"/>
  <c r="S73" i="17"/>
  <c r="S72" i="17"/>
  <c r="P73" i="17"/>
  <c r="P72" i="17"/>
  <c r="O79" i="17"/>
  <c r="P75" i="17"/>
  <c r="S84" i="17"/>
  <c r="S74" i="17"/>
  <c r="P74" i="17"/>
  <c r="J73" i="17"/>
  <c r="P97" i="17"/>
  <c r="M97" i="17"/>
  <c r="L97" i="17"/>
  <c r="S95" i="17"/>
  <c r="P95" i="17"/>
  <c r="M95" i="17"/>
  <c r="L95" i="17"/>
  <c r="S94" i="17"/>
  <c r="M94" i="17"/>
  <c r="E9" i="13" l="1"/>
  <c r="S85" i="17"/>
  <c r="S86" i="17"/>
  <c r="S90" i="17"/>
  <c r="S92" i="17"/>
  <c r="P76" i="17" l="1"/>
  <c r="P77" i="17"/>
  <c r="P78" i="17"/>
  <c r="P80" i="17"/>
  <c r="P82" i="17"/>
  <c r="P84" i="17"/>
  <c r="P85" i="17"/>
  <c r="P86" i="17"/>
  <c r="P87" i="17"/>
  <c r="P89" i="17"/>
  <c r="P90" i="17"/>
  <c r="P92" i="17"/>
  <c r="N89" i="17"/>
  <c r="N88" i="17"/>
  <c r="P88" i="17" s="1"/>
  <c r="N83" i="17"/>
  <c r="P83" i="17" s="1"/>
  <c r="O80" i="17"/>
  <c r="N74" i="17"/>
  <c r="O89" i="17"/>
  <c r="O88" i="17"/>
  <c r="O87" i="17"/>
  <c r="N86" i="17"/>
  <c r="O86" i="17" s="1"/>
  <c r="O84" i="17"/>
  <c r="N82" i="17"/>
  <c r="O82" i="17" s="1"/>
  <c r="N81" i="17"/>
  <c r="P81" i="17" s="1"/>
  <c r="O78" i="17"/>
  <c r="O74" i="17"/>
  <c r="L76" i="17"/>
  <c r="L74" i="17"/>
  <c r="L89" i="17"/>
  <c r="L88" i="17"/>
  <c r="L87" i="17"/>
  <c r="L86" i="17"/>
  <c r="L85" i="17"/>
  <c r="L84" i="17"/>
  <c r="L83" i="17"/>
  <c r="L82" i="17"/>
  <c r="L81" i="17"/>
  <c r="L80" i="17"/>
  <c r="L79" i="17"/>
  <c r="L78" i="17"/>
  <c r="L77" i="17"/>
  <c r="L75" i="17"/>
  <c r="O81" i="17" l="1"/>
  <c r="P79" i="17"/>
  <c r="G9" i="13"/>
  <c r="G10" i="13"/>
  <c r="G11" i="13"/>
  <c r="G12" i="13"/>
  <c r="G13" i="13"/>
  <c r="G14" i="13"/>
  <c r="G15" i="13"/>
  <c r="G16" i="13"/>
  <c r="G17" i="13"/>
  <c r="G18" i="13"/>
  <c r="G19" i="13"/>
  <c r="G8" i="13"/>
  <c r="E10" i="13"/>
  <c r="E11" i="13"/>
  <c r="E12" i="13"/>
  <c r="E13" i="13"/>
  <c r="E14" i="13"/>
  <c r="E15" i="13"/>
  <c r="E16" i="13"/>
  <c r="E17" i="13"/>
  <c r="E18" i="13"/>
  <c r="E19" i="13"/>
  <c r="E8" i="13"/>
  <c r="G73" i="17" l="1"/>
  <c r="G72" i="17" s="1"/>
  <c r="K73" i="17"/>
  <c r="G96" i="17"/>
  <c r="H96" i="17"/>
  <c r="I96" i="17"/>
  <c r="J96" i="17"/>
  <c r="K96" i="17"/>
  <c r="K72" i="17" s="1"/>
  <c r="L96" i="17"/>
  <c r="M96" i="17"/>
  <c r="N96" i="17"/>
  <c r="O96" i="17"/>
  <c r="Q96" i="17"/>
  <c r="R96" i="17"/>
  <c r="F97" i="17"/>
  <c r="F96" i="17" s="1"/>
  <c r="F77" i="17"/>
  <c r="F78" i="17"/>
  <c r="F79" i="17"/>
  <c r="F80" i="17"/>
  <c r="F83" i="17"/>
  <c r="F84" i="17"/>
  <c r="F90" i="17"/>
  <c r="F92" i="17"/>
  <c r="F95" i="17"/>
  <c r="F75" i="17"/>
  <c r="F76" i="17"/>
  <c r="F74" i="17"/>
  <c r="P96" i="17" l="1"/>
  <c r="Y28" i="20"/>
  <c r="O28" i="20"/>
  <c r="AC12" i="20"/>
  <c r="Q12" i="20"/>
  <c r="S12" i="20"/>
  <c r="U12" i="20"/>
  <c r="AA12" i="20"/>
  <c r="AE12" i="20"/>
  <c r="M12" i="20"/>
  <c r="Y25" i="20"/>
  <c r="O25" i="20"/>
  <c r="Y20" i="20"/>
  <c r="O20" i="20"/>
  <c r="Y17" i="20"/>
  <c r="E7" i="12"/>
  <c r="C7" i="12"/>
  <c r="B7" i="12"/>
  <c r="A7" i="12" s="1"/>
  <c r="A5" i="10"/>
  <c r="A5" i="17"/>
  <c r="A6" i="20"/>
  <c r="A4" i="21"/>
  <c r="A4" i="14"/>
  <c r="A4" i="13"/>
  <c r="AD157" i="17"/>
  <c r="AC157" i="17"/>
  <c r="AB157" i="17"/>
  <c r="I157" i="17"/>
  <c r="AD156" i="17"/>
  <c r="AC156" i="17"/>
  <c r="AB156" i="17"/>
  <c r="I156" i="17"/>
  <c r="AD155" i="17"/>
  <c r="AC155" i="17"/>
  <c r="AB155" i="17"/>
  <c r="I155" i="17"/>
  <c r="S154" i="17"/>
  <c r="R154" i="17"/>
  <c r="Q154" i="17"/>
  <c r="P154" i="17"/>
  <c r="O154" i="17"/>
  <c r="N154" i="17"/>
  <c r="M154" i="17"/>
  <c r="L154" i="17"/>
  <c r="K154" i="17"/>
  <c r="J154" i="17"/>
  <c r="H154" i="17"/>
  <c r="G154" i="17"/>
  <c r="F154" i="17"/>
  <c r="X153" i="17"/>
  <c r="W153" i="17"/>
  <c r="V153" i="17"/>
  <c r="I153" i="17"/>
  <c r="X152" i="17"/>
  <c r="W152" i="17"/>
  <c r="V152" i="17"/>
  <c r="I152" i="17"/>
  <c r="I151" i="17" s="1"/>
  <c r="S151" i="17"/>
  <c r="R151" i="17"/>
  <c r="Q151" i="17"/>
  <c r="P151" i="17"/>
  <c r="O151" i="17"/>
  <c r="N151" i="17"/>
  <c r="N150" i="17" s="1"/>
  <c r="M151" i="17"/>
  <c r="L151" i="17"/>
  <c r="K151" i="17"/>
  <c r="J151" i="17"/>
  <c r="J150" i="17" s="1"/>
  <c r="H151" i="17"/>
  <c r="G151" i="17"/>
  <c r="F151" i="17"/>
  <c r="AA149" i="17"/>
  <c r="Z149" i="17"/>
  <c r="Y149" i="17"/>
  <c r="P149" i="17"/>
  <c r="Z148" i="17"/>
  <c r="Y148" i="17"/>
  <c r="O148" i="17"/>
  <c r="N148" i="17"/>
  <c r="P148" i="17" s="1"/>
  <c r="Z147" i="17"/>
  <c r="Y147" i="17"/>
  <c r="O147" i="17"/>
  <c r="N147" i="17"/>
  <c r="P147" i="17" s="1"/>
  <c r="Z146" i="17"/>
  <c r="Y146" i="17"/>
  <c r="O146" i="17"/>
  <c r="O145" i="17" s="1"/>
  <c r="O144" i="17" s="1"/>
  <c r="O143" i="17" s="1"/>
  <c r="O142" i="17" s="1"/>
  <c r="N146" i="17"/>
  <c r="AA146" i="17" s="1"/>
  <c r="R145" i="17"/>
  <c r="R144" i="17" s="1"/>
  <c r="R143" i="17" s="1"/>
  <c r="R142" i="17" s="1"/>
  <c r="Q145" i="17"/>
  <c r="Q144" i="17" s="1"/>
  <c r="Q143" i="17" s="1"/>
  <c r="Q142" i="17" s="1"/>
  <c r="M145" i="17"/>
  <c r="L145" i="17"/>
  <c r="L144" i="17" s="1"/>
  <c r="L143" i="17" s="1"/>
  <c r="L142" i="17" s="1"/>
  <c r="K145" i="17"/>
  <c r="K144" i="17" s="1"/>
  <c r="K143" i="17" s="1"/>
  <c r="K142" i="17" s="1"/>
  <c r="J145" i="17"/>
  <c r="J144" i="17" s="1"/>
  <c r="J143" i="17" s="1"/>
  <c r="J142" i="17" s="1"/>
  <c r="I145" i="17"/>
  <c r="I144" i="17" s="1"/>
  <c r="I143" i="17" s="1"/>
  <c r="I142" i="17" s="1"/>
  <c r="H145" i="17"/>
  <c r="H144" i="17" s="1"/>
  <c r="H143" i="17" s="1"/>
  <c r="H142" i="17" s="1"/>
  <c r="G145" i="17"/>
  <c r="G144" i="17" s="1"/>
  <c r="G143" i="17" s="1"/>
  <c r="G142" i="17" s="1"/>
  <c r="F145" i="17"/>
  <c r="F144" i="17" s="1"/>
  <c r="F143" i="17" s="1"/>
  <c r="F142" i="17" s="1"/>
  <c r="M144" i="17"/>
  <c r="M143" i="17" s="1"/>
  <c r="M142" i="17" s="1"/>
  <c r="AD141" i="17"/>
  <c r="AC141" i="17"/>
  <c r="AB141" i="17"/>
  <c r="P141" i="17"/>
  <c r="AD140" i="17"/>
  <c r="AC140" i="17"/>
  <c r="AB140" i="17"/>
  <c r="P140" i="17"/>
  <c r="R139" i="17"/>
  <c r="Q139" i="17"/>
  <c r="O139" i="17"/>
  <c r="N139" i="17"/>
  <c r="M139" i="17"/>
  <c r="L139" i="17"/>
  <c r="K139" i="17"/>
  <c r="J139" i="17"/>
  <c r="I139" i="17"/>
  <c r="H139" i="17"/>
  <c r="G139" i="17"/>
  <c r="F139" i="17"/>
  <c r="AA138" i="17"/>
  <c r="Z138" i="17"/>
  <c r="Y138" i="17"/>
  <c r="P138" i="17"/>
  <c r="AA137" i="17"/>
  <c r="Z137" i="17"/>
  <c r="Y137" i="17"/>
  <c r="P137" i="17"/>
  <c r="Z136" i="17"/>
  <c r="Y136" i="17"/>
  <c r="O136" i="17"/>
  <c r="N136" i="17"/>
  <c r="AA136" i="17" s="1"/>
  <c r="Z135" i="17"/>
  <c r="Y135" i="17"/>
  <c r="O135" i="17"/>
  <c r="O132" i="17" s="1"/>
  <c r="O131" i="17" s="1"/>
  <c r="N135" i="17"/>
  <c r="AA134" i="17"/>
  <c r="Z134" i="17"/>
  <c r="Y134" i="17"/>
  <c r="S134" i="17"/>
  <c r="P134" i="17"/>
  <c r="AA133" i="17"/>
  <c r="Z133" i="17"/>
  <c r="Y133" i="17"/>
  <c r="P133" i="17"/>
  <c r="R132" i="17"/>
  <c r="Q132" i="17"/>
  <c r="M132" i="17"/>
  <c r="L132" i="17"/>
  <c r="K132" i="17"/>
  <c r="J132" i="17"/>
  <c r="I132" i="17"/>
  <c r="H132" i="17"/>
  <c r="G132" i="17"/>
  <c r="F132" i="17"/>
  <c r="AD130" i="17"/>
  <c r="AC130" i="17"/>
  <c r="AB130" i="17"/>
  <c r="P130" i="17"/>
  <c r="AD129" i="17"/>
  <c r="AC129" i="17"/>
  <c r="AB129" i="17"/>
  <c r="P129" i="17"/>
  <c r="R128" i="17"/>
  <c r="Q128" i="17"/>
  <c r="O128" i="17"/>
  <c r="N128" i="17"/>
  <c r="M128" i="17"/>
  <c r="L128" i="17"/>
  <c r="K128" i="17"/>
  <c r="J128" i="17"/>
  <c r="I128" i="17"/>
  <c r="H128" i="17"/>
  <c r="G128" i="17"/>
  <c r="F128" i="17"/>
  <c r="AA127" i="17"/>
  <c r="Z127" i="17"/>
  <c r="Y127" i="17"/>
  <c r="P127" i="17"/>
  <c r="AA126" i="17"/>
  <c r="Z126" i="17"/>
  <c r="Y126" i="17"/>
  <c r="P126" i="17"/>
  <c r="Z125" i="17"/>
  <c r="Y125" i="17"/>
  <c r="O125" i="17"/>
  <c r="N125" i="17"/>
  <c r="AA125" i="17" s="1"/>
  <c r="Z124" i="17"/>
  <c r="Y124" i="17"/>
  <c r="S124" i="17"/>
  <c r="O124" i="17"/>
  <c r="N124" i="17"/>
  <c r="AA124" i="17" s="1"/>
  <c r="Z123" i="17"/>
  <c r="Y123" i="17"/>
  <c r="S123" i="17"/>
  <c r="O123" i="17"/>
  <c r="N123" i="17"/>
  <c r="AA123" i="17" s="1"/>
  <c r="AA122" i="17"/>
  <c r="Z122" i="17"/>
  <c r="Y122" i="17"/>
  <c r="P122" i="17"/>
  <c r="Z121" i="17"/>
  <c r="Y121" i="17"/>
  <c r="O121" i="17"/>
  <c r="N121" i="17"/>
  <c r="AA121" i="17" s="1"/>
  <c r="R120" i="17"/>
  <c r="Q120" i="17"/>
  <c r="M120" i="17"/>
  <c r="L120" i="17"/>
  <c r="L119" i="17" s="1"/>
  <c r="K120" i="17"/>
  <c r="K119" i="17" s="1"/>
  <c r="J120" i="17"/>
  <c r="S120" i="17" s="1"/>
  <c r="I120" i="17"/>
  <c r="I119" i="17" s="1"/>
  <c r="H120" i="17"/>
  <c r="H119" i="17" s="1"/>
  <c r="G120" i="17"/>
  <c r="F120" i="17"/>
  <c r="AD117" i="17"/>
  <c r="AC117" i="17"/>
  <c r="AB117" i="17"/>
  <c r="P117" i="17"/>
  <c r="R116" i="17"/>
  <c r="Q116" i="17"/>
  <c r="O116" i="17"/>
  <c r="O115" i="17" s="1"/>
  <c r="N116" i="17"/>
  <c r="N115" i="17" s="1"/>
  <c r="M116" i="17"/>
  <c r="M115" i="17" s="1"/>
  <c r="L116" i="17"/>
  <c r="L115" i="17" s="1"/>
  <c r="K116" i="17"/>
  <c r="J116" i="17"/>
  <c r="J115" i="17" s="1"/>
  <c r="I116" i="17"/>
  <c r="H116" i="17"/>
  <c r="H115" i="17" s="1"/>
  <c r="G116" i="17"/>
  <c r="G115" i="17" s="1"/>
  <c r="F116" i="17"/>
  <c r="F115" i="17" s="1"/>
  <c r="R115" i="17"/>
  <c r="AA114" i="17"/>
  <c r="Z114" i="17"/>
  <c r="Y114" i="17"/>
  <c r="R113" i="17"/>
  <c r="Q113" i="17"/>
  <c r="P113" i="17"/>
  <c r="O113" i="17"/>
  <c r="N113" i="17"/>
  <c r="M113" i="17"/>
  <c r="L113" i="17"/>
  <c r="K113" i="17"/>
  <c r="J113" i="17"/>
  <c r="I113" i="17"/>
  <c r="H113" i="17"/>
  <c r="G113" i="17"/>
  <c r="F113" i="17"/>
  <c r="AD111" i="17"/>
  <c r="AC111" i="17"/>
  <c r="AB111" i="17"/>
  <c r="P111" i="17"/>
  <c r="R110" i="17"/>
  <c r="Q110" i="17"/>
  <c r="O110" i="17"/>
  <c r="N110" i="17"/>
  <c r="M110" i="17"/>
  <c r="L110" i="17"/>
  <c r="K110" i="17"/>
  <c r="J110" i="17"/>
  <c r="I110" i="17"/>
  <c r="H110" i="17"/>
  <c r="G110" i="17"/>
  <c r="F110" i="17"/>
  <c r="AA109" i="17"/>
  <c r="Z109" i="17"/>
  <c r="Y109" i="17"/>
  <c r="S109" i="17"/>
  <c r="P109" i="17"/>
  <c r="R108" i="17"/>
  <c r="Q108" i="17"/>
  <c r="O108" i="17"/>
  <c r="N108" i="17"/>
  <c r="M108" i="17"/>
  <c r="L108" i="17"/>
  <c r="K108" i="17"/>
  <c r="J108" i="17"/>
  <c r="I108" i="17"/>
  <c r="H108" i="17"/>
  <c r="G108" i="17"/>
  <c r="F108" i="17"/>
  <c r="AA105" i="17"/>
  <c r="Z105" i="17"/>
  <c r="Y105" i="17"/>
  <c r="S105" i="17"/>
  <c r="P105" i="17"/>
  <c r="AA104" i="17"/>
  <c r="Z104" i="17"/>
  <c r="Y104" i="17"/>
  <c r="P104" i="17"/>
  <c r="AA103" i="17"/>
  <c r="Z103" i="17"/>
  <c r="Y103" i="17"/>
  <c r="S103" i="17"/>
  <c r="P103" i="17"/>
  <c r="R102" i="17"/>
  <c r="R101" i="17" s="1"/>
  <c r="R100" i="17" s="1"/>
  <c r="R99" i="17" s="1"/>
  <c r="Q102" i="17"/>
  <c r="O102" i="17"/>
  <c r="O101" i="17" s="1"/>
  <c r="O100" i="17" s="1"/>
  <c r="O99" i="17" s="1"/>
  <c r="N102" i="17"/>
  <c r="M102" i="17"/>
  <c r="L102" i="17"/>
  <c r="L101" i="17" s="1"/>
  <c r="L100" i="17" s="1"/>
  <c r="L99" i="17" s="1"/>
  <c r="K102" i="17"/>
  <c r="K101" i="17" s="1"/>
  <c r="K100" i="17" s="1"/>
  <c r="K99" i="17" s="1"/>
  <c r="J102" i="17"/>
  <c r="J101" i="17" s="1"/>
  <c r="J100" i="17" s="1"/>
  <c r="J99" i="17" s="1"/>
  <c r="I102" i="17"/>
  <c r="I101" i="17" s="1"/>
  <c r="I100" i="17" s="1"/>
  <c r="I99" i="17" s="1"/>
  <c r="H102" i="17"/>
  <c r="H101" i="17" s="1"/>
  <c r="H100" i="17" s="1"/>
  <c r="H99" i="17" s="1"/>
  <c r="G102" i="17"/>
  <c r="G101" i="17" s="1"/>
  <c r="G100" i="17" s="1"/>
  <c r="G99" i="17" s="1"/>
  <c r="F102" i="17"/>
  <c r="F101" i="17" s="1"/>
  <c r="F100" i="17" s="1"/>
  <c r="F99" i="17" s="1"/>
  <c r="M101" i="17"/>
  <c r="M100" i="17" s="1"/>
  <c r="M99" i="17" s="1"/>
  <c r="AA95" i="17"/>
  <c r="Z95" i="17"/>
  <c r="Y95" i="17"/>
  <c r="O94" i="17"/>
  <c r="O93" i="17" s="1"/>
  <c r="N94" i="17"/>
  <c r="P94" i="17" s="1"/>
  <c r="M93" i="17"/>
  <c r="L93" i="17"/>
  <c r="I94" i="17"/>
  <c r="I93" i="17" s="1"/>
  <c r="H94" i="17"/>
  <c r="AD92" i="17"/>
  <c r="AC92" i="17"/>
  <c r="AB92" i="17"/>
  <c r="R91" i="17"/>
  <c r="Q91" i="17"/>
  <c r="O91" i="17"/>
  <c r="O73" i="17" s="1"/>
  <c r="O72" i="17" s="1"/>
  <c r="N91" i="17"/>
  <c r="M91" i="17"/>
  <c r="M73" i="17" s="1"/>
  <c r="M72" i="17" s="1"/>
  <c r="L91" i="17"/>
  <c r="L73" i="17" s="1"/>
  <c r="L72" i="17" s="1"/>
  <c r="I91" i="17"/>
  <c r="F91" i="17" s="1"/>
  <c r="H91" i="17"/>
  <c r="AA90" i="17"/>
  <c r="Z90" i="17"/>
  <c r="Y90" i="17"/>
  <c r="AA89" i="17"/>
  <c r="Z89" i="17"/>
  <c r="Y89" i="17"/>
  <c r="AA88" i="17"/>
  <c r="Z88" i="17"/>
  <c r="Y88" i="17"/>
  <c r="AA87" i="17"/>
  <c r="Z87" i="17"/>
  <c r="Y87" i="17"/>
  <c r="Z86" i="17"/>
  <c r="Y86" i="17"/>
  <c r="Z85" i="17"/>
  <c r="Y85" i="17"/>
  <c r="AA85" i="17"/>
  <c r="AA84" i="17"/>
  <c r="Z84" i="17"/>
  <c r="Y84" i="17"/>
  <c r="AA83" i="17"/>
  <c r="Z83" i="17"/>
  <c r="Y83" i="17"/>
  <c r="I82" i="17"/>
  <c r="H82" i="17"/>
  <c r="Z80" i="17"/>
  <c r="Y80" i="17"/>
  <c r="AA80" i="17"/>
  <c r="Z79" i="17"/>
  <c r="Y79" i="17"/>
  <c r="AA78" i="17"/>
  <c r="Z78" i="17"/>
  <c r="Z77" i="17"/>
  <c r="Y77" i="17"/>
  <c r="AA76" i="17"/>
  <c r="Z76" i="17"/>
  <c r="Y76" i="17"/>
  <c r="AA75" i="17"/>
  <c r="Z75" i="17"/>
  <c r="Y75" i="17"/>
  <c r="AA74" i="17"/>
  <c r="Z74" i="17"/>
  <c r="Y74" i="17"/>
  <c r="AD70" i="17"/>
  <c r="AC70" i="17"/>
  <c r="AB70" i="17"/>
  <c r="I70" i="17"/>
  <c r="AD69" i="17"/>
  <c r="AC69" i="17"/>
  <c r="AB69" i="17"/>
  <c r="F69" i="17"/>
  <c r="F64" i="17" s="1"/>
  <c r="AD68" i="17"/>
  <c r="AC68" i="17"/>
  <c r="AB68" i="17"/>
  <c r="I68" i="17"/>
  <c r="AD67" i="17"/>
  <c r="AC67" i="17"/>
  <c r="AB67" i="17"/>
  <c r="I67" i="17"/>
  <c r="AD66" i="17"/>
  <c r="AC66" i="17"/>
  <c r="AB66" i="17"/>
  <c r="I66" i="17"/>
  <c r="AD65" i="17"/>
  <c r="AC65" i="17"/>
  <c r="AB65" i="17"/>
  <c r="I65" i="17"/>
  <c r="I64" i="17" s="1"/>
  <c r="T64" i="17"/>
  <c r="S64" i="17"/>
  <c r="R64" i="17"/>
  <c r="Q64" i="17"/>
  <c r="P64" i="17"/>
  <c r="O64" i="17"/>
  <c r="N64" i="17"/>
  <c r="M64" i="17"/>
  <c r="L64" i="17"/>
  <c r="K64" i="17"/>
  <c r="J64" i="17"/>
  <c r="H64" i="17"/>
  <c r="G64" i="17"/>
  <c r="X63" i="17"/>
  <c r="W63" i="17"/>
  <c r="V63" i="17"/>
  <c r="Q63" i="17"/>
  <c r="S63" i="17" s="1"/>
  <c r="I63" i="17"/>
  <c r="X62" i="17"/>
  <c r="W62" i="17"/>
  <c r="V62" i="17"/>
  <c r="I62" i="17"/>
  <c r="X61" i="17"/>
  <c r="W61" i="17"/>
  <c r="V61" i="17"/>
  <c r="I61" i="17"/>
  <c r="X60" i="17"/>
  <c r="W60" i="17"/>
  <c r="V60" i="17"/>
  <c r="I60" i="17"/>
  <c r="X59" i="17"/>
  <c r="W59" i="17"/>
  <c r="V59" i="17"/>
  <c r="I59" i="17"/>
  <c r="X58" i="17"/>
  <c r="W58" i="17"/>
  <c r="V58" i="17"/>
  <c r="I58" i="17"/>
  <c r="X57" i="17"/>
  <c r="W57" i="17"/>
  <c r="V57" i="17"/>
  <c r="I57" i="17"/>
  <c r="X56" i="17"/>
  <c r="W56" i="17"/>
  <c r="V56" i="17"/>
  <c r="I56" i="17"/>
  <c r="X55" i="17"/>
  <c r="W55" i="17"/>
  <c r="V55" i="17"/>
  <c r="I55" i="17"/>
  <c r="X54" i="17"/>
  <c r="W54" i="17"/>
  <c r="V54" i="17"/>
  <c r="I54" i="17"/>
  <c r="X53" i="17"/>
  <c r="W53" i="17"/>
  <c r="V53" i="17"/>
  <c r="I53" i="17"/>
  <c r="X52" i="17"/>
  <c r="W52" i="17"/>
  <c r="V52" i="17"/>
  <c r="I52" i="17"/>
  <c r="X51" i="17"/>
  <c r="W51" i="17"/>
  <c r="V51" i="17"/>
  <c r="I51" i="17"/>
  <c r="X50" i="17"/>
  <c r="W50" i="17"/>
  <c r="V50" i="17"/>
  <c r="I50" i="17"/>
  <c r="X49" i="17"/>
  <c r="W49" i="17"/>
  <c r="V49" i="17"/>
  <c r="I49" i="17"/>
  <c r="X48" i="17"/>
  <c r="W48" i="17"/>
  <c r="V48" i="17"/>
  <c r="I48" i="17"/>
  <c r="X47" i="17"/>
  <c r="W47" i="17"/>
  <c r="V47" i="17"/>
  <c r="I47" i="17"/>
  <c r="X46" i="17"/>
  <c r="W46" i="17"/>
  <c r="V46" i="17"/>
  <c r="I46" i="17"/>
  <c r="X45" i="17"/>
  <c r="W45" i="17"/>
  <c r="V45" i="17"/>
  <c r="I45" i="17"/>
  <c r="X44" i="17"/>
  <c r="W44" i="17"/>
  <c r="V44" i="17"/>
  <c r="I44" i="17"/>
  <c r="X43" i="17"/>
  <c r="W43" i="17"/>
  <c r="V43" i="17"/>
  <c r="I43" i="17"/>
  <c r="X42" i="17"/>
  <c r="W42" i="17"/>
  <c r="V42" i="17"/>
  <c r="I42" i="17"/>
  <c r="X41" i="17"/>
  <c r="W41" i="17"/>
  <c r="V41" i="17"/>
  <c r="I41" i="17"/>
  <c r="X40" i="17"/>
  <c r="W40" i="17"/>
  <c r="V40" i="17"/>
  <c r="I40" i="17"/>
  <c r="X39" i="17"/>
  <c r="W39" i="17"/>
  <c r="V39" i="17"/>
  <c r="I39" i="17"/>
  <c r="X38" i="17"/>
  <c r="W38" i="17"/>
  <c r="V38" i="17"/>
  <c r="I38" i="17"/>
  <c r="X37" i="17"/>
  <c r="W37" i="17"/>
  <c r="V37" i="17"/>
  <c r="I37" i="17"/>
  <c r="X36" i="17"/>
  <c r="W36" i="17"/>
  <c r="V36" i="17"/>
  <c r="I36" i="17"/>
  <c r="X35" i="17"/>
  <c r="W35" i="17"/>
  <c r="V35" i="17"/>
  <c r="I35" i="17"/>
  <c r="X34" i="17"/>
  <c r="W34" i="17"/>
  <c r="V34" i="17"/>
  <c r="I34" i="17"/>
  <c r="X33" i="17"/>
  <c r="W33" i="17"/>
  <c r="V33" i="17"/>
  <c r="I33" i="17"/>
  <c r="X32" i="17"/>
  <c r="W32" i="17"/>
  <c r="V32" i="17"/>
  <c r="I32" i="17"/>
  <c r="X31" i="17"/>
  <c r="W31" i="17"/>
  <c r="V31" i="17"/>
  <c r="I31" i="17"/>
  <c r="X30" i="17"/>
  <c r="W30" i="17"/>
  <c r="V30" i="17"/>
  <c r="I30" i="17"/>
  <c r="X29" i="17"/>
  <c r="W29" i="17"/>
  <c r="V29" i="17"/>
  <c r="Q29" i="17"/>
  <c r="S29" i="17" s="1"/>
  <c r="I29" i="17"/>
  <c r="X28" i="17"/>
  <c r="W28" i="17"/>
  <c r="V28" i="17"/>
  <c r="Q28" i="17"/>
  <c r="S28" i="17" s="1"/>
  <c r="I28" i="17"/>
  <c r="X27" i="17"/>
  <c r="W27" i="17"/>
  <c r="V27" i="17"/>
  <c r="I27" i="17"/>
  <c r="X26" i="17"/>
  <c r="W26" i="17"/>
  <c r="V26" i="17"/>
  <c r="I26" i="17"/>
  <c r="X25" i="17"/>
  <c r="W25" i="17"/>
  <c r="V25" i="17"/>
  <c r="I25" i="17"/>
  <c r="X24" i="17"/>
  <c r="W24" i="17"/>
  <c r="V24" i="17"/>
  <c r="I24" i="17"/>
  <c r="X23" i="17"/>
  <c r="W23" i="17"/>
  <c r="V23" i="17"/>
  <c r="I23" i="17"/>
  <c r="X22" i="17"/>
  <c r="W22" i="17"/>
  <c r="V22" i="17"/>
  <c r="I22" i="17"/>
  <c r="X21" i="17"/>
  <c r="W21" i="17"/>
  <c r="V21" i="17"/>
  <c r="I21" i="17"/>
  <c r="X20" i="17"/>
  <c r="W20" i="17"/>
  <c r="V20" i="17"/>
  <c r="I20" i="17"/>
  <c r="X19" i="17"/>
  <c r="W19" i="17"/>
  <c r="V19" i="17"/>
  <c r="I19" i="17"/>
  <c r="W18" i="17"/>
  <c r="V18" i="17"/>
  <c r="Q18" i="17"/>
  <c r="N18" i="17"/>
  <c r="P18" i="17" s="1"/>
  <c r="I18" i="17"/>
  <c r="X17" i="17"/>
  <c r="W17" i="17"/>
  <c r="V17" i="17"/>
  <c r="I17" i="17"/>
  <c r="X16" i="17"/>
  <c r="W16" i="17"/>
  <c r="V16" i="17"/>
  <c r="I16" i="17"/>
  <c r="X15" i="17"/>
  <c r="W15" i="17"/>
  <c r="V15" i="17"/>
  <c r="I15" i="17"/>
  <c r="X14" i="17"/>
  <c r="W14" i="17"/>
  <c r="V14" i="17"/>
  <c r="I14" i="17"/>
  <c r="X13" i="17"/>
  <c r="W13" i="17"/>
  <c r="V13" i="17"/>
  <c r="I13" i="17"/>
  <c r="R12" i="17"/>
  <c r="O12" i="17"/>
  <c r="M12" i="17"/>
  <c r="M11" i="17" s="1"/>
  <c r="L12" i="17"/>
  <c r="L11" i="17" s="1"/>
  <c r="K12" i="17"/>
  <c r="K11" i="17" s="1"/>
  <c r="J12" i="17"/>
  <c r="H12" i="17"/>
  <c r="H11" i="17" s="1"/>
  <c r="G12" i="17"/>
  <c r="F12" i="17"/>
  <c r="J72" i="17" l="1"/>
  <c r="F82" i="17"/>
  <c r="R73" i="17"/>
  <c r="R72" i="17" s="1"/>
  <c r="H93" i="17"/>
  <c r="F94" i="17"/>
  <c r="P91" i="17"/>
  <c r="F93" i="17"/>
  <c r="M150" i="17"/>
  <c r="Q150" i="17"/>
  <c r="R11" i="17"/>
  <c r="F131" i="17"/>
  <c r="N132" i="17"/>
  <c r="P132" i="17" s="1"/>
  <c r="R107" i="17"/>
  <c r="R106" i="17" s="1"/>
  <c r="M112" i="17"/>
  <c r="G131" i="17"/>
  <c r="P146" i="17"/>
  <c r="H81" i="17"/>
  <c r="H73" i="17" s="1"/>
  <c r="H72" i="17" s="1"/>
  <c r="K107" i="17"/>
  <c r="K106" i="17" s="1"/>
  <c r="O107" i="17"/>
  <c r="O106" i="17" s="1"/>
  <c r="P110" i="17"/>
  <c r="F112" i="17"/>
  <c r="J112" i="17"/>
  <c r="N112" i="17"/>
  <c r="S150" i="17"/>
  <c r="G107" i="17"/>
  <c r="G106" i="17" s="1"/>
  <c r="G112" i="17"/>
  <c r="L131" i="17"/>
  <c r="L118" i="17" s="1"/>
  <c r="AA148" i="17"/>
  <c r="Y78" i="17"/>
  <c r="S102" i="17"/>
  <c r="M107" i="17"/>
  <c r="M106" i="17" s="1"/>
  <c r="L107" i="17"/>
  <c r="L106" i="17" s="1"/>
  <c r="H112" i="17"/>
  <c r="M131" i="17"/>
  <c r="AC159" i="17"/>
  <c r="F107" i="17"/>
  <c r="F106" i="17" s="1"/>
  <c r="J107" i="17"/>
  <c r="J106" i="17" s="1"/>
  <c r="AA77" i="17"/>
  <c r="Y12" i="20"/>
  <c r="O12" i="20"/>
  <c r="I154" i="17"/>
  <c r="I150" i="17" s="1"/>
  <c r="L112" i="17"/>
  <c r="F150" i="17"/>
  <c r="H150" i="17"/>
  <c r="O112" i="17"/>
  <c r="Q112" i="17"/>
  <c r="P128" i="17"/>
  <c r="P139" i="17"/>
  <c r="P150" i="17"/>
  <c r="K150" i="17"/>
  <c r="L150" i="17"/>
  <c r="K131" i="17"/>
  <c r="Q119" i="17"/>
  <c r="R150" i="17"/>
  <c r="R131" i="17"/>
  <c r="J11" i="17"/>
  <c r="W159" i="17"/>
  <c r="O11" i="17"/>
  <c r="I12" i="17"/>
  <c r="I11" i="17" s="1"/>
  <c r="V159" i="17"/>
  <c r="AD159" i="17"/>
  <c r="O120" i="17"/>
  <c r="O119" i="17" s="1"/>
  <c r="O118" i="17" s="1"/>
  <c r="H131" i="17"/>
  <c r="H118" i="17" s="1"/>
  <c r="J131" i="17"/>
  <c r="G150" i="17"/>
  <c r="O150" i="17"/>
  <c r="P102" i="17"/>
  <c r="K118" i="17"/>
  <c r="P121" i="17"/>
  <c r="I131" i="17"/>
  <c r="I118" i="17" s="1"/>
  <c r="P136" i="17"/>
  <c r="R119" i="17"/>
  <c r="M119" i="17"/>
  <c r="M118" i="17" s="1"/>
  <c r="AA147" i="17"/>
  <c r="I81" i="17"/>
  <c r="I73" i="17" s="1"/>
  <c r="I72" i="17" s="1"/>
  <c r="R112" i="17"/>
  <c r="F119" i="17"/>
  <c r="N120" i="17"/>
  <c r="P120" i="17" s="1"/>
  <c r="P125" i="17"/>
  <c r="P135" i="17"/>
  <c r="P108" i="17"/>
  <c r="I112" i="17"/>
  <c r="J119" i="17"/>
  <c r="S119" i="17" s="1"/>
  <c r="Q12" i="17"/>
  <c r="F11" i="17"/>
  <c r="Y159" i="17"/>
  <c r="H107" i="17"/>
  <c r="H106" i="17" s="1"/>
  <c r="S108" i="17"/>
  <c r="K112" i="17"/>
  <c r="G119" i="17"/>
  <c r="G118" i="17" s="1"/>
  <c r="N145" i="17"/>
  <c r="AB159" i="17"/>
  <c r="Z159" i="17"/>
  <c r="AA86" i="17"/>
  <c r="I107" i="17"/>
  <c r="I106" i="17" s="1"/>
  <c r="G11" i="17"/>
  <c r="S132" i="17"/>
  <c r="J118" i="17"/>
  <c r="J98" i="17" s="1"/>
  <c r="Q11" i="17"/>
  <c r="S12" i="17"/>
  <c r="S18" i="17"/>
  <c r="I115" i="17"/>
  <c r="Q115" i="17"/>
  <c r="P124" i="17"/>
  <c r="N93" i="17"/>
  <c r="P93" i="17" s="1"/>
  <c r="Q101" i="17"/>
  <c r="Q107" i="17"/>
  <c r="P123" i="17"/>
  <c r="N12" i="17"/>
  <c r="K115" i="17"/>
  <c r="P115" i="17" s="1"/>
  <c r="AA135" i="17"/>
  <c r="X18" i="17"/>
  <c r="X159" i="17" s="1"/>
  <c r="Q131" i="17"/>
  <c r="AA79" i="17"/>
  <c r="P116" i="17"/>
  <c r="P112" i="17" s="1"/>
  <c r="N101" i="17"/>
  <c r="N107" i="17"/>
  <c r="F81" i="17" l="1"/>
  <c r="F73" i="17" s="1"/>
  <c r="F72" i="17" s="1"/>
  <c r="S93" i="17"/>
  <c r="N73" i="17"/>
  <c r="N72" i="17" s="1"/>
  <c r="N131" i="17"/>
  <c r="P131" i="17" s="1"/>
  <c r="G98" i="17"/>
  <c r="F118" i="17"/>
  <c r="F98" i="17"/>
  <c r="F10" i="17" s="1"/>
  <c r="M98" i="17"/>
  <c r="R118" i="17"/>
  <c r="R98" i="17" s="1"/>
  <c r="R10" i="17" s="1"/>
  <c r="H98" i="17"/>
  <c r="H10" i="17" s="1"/>
  <c r="L98" i="17"/>
  <c r="L10" i="17" s="1"/>
  <c r="K98" i="17"/>
  <c r="K10" i="17" s="1"/>
  <c r="N119" i="17"/>
  <c r="N118" i="17" s="1"/>
  <c r="P118" i="17" s="1"/>
  <c r="I98" i="17"/>
  <c r="I10" i="17" s="1"/>
  <c r="O98" i="17"/>
  <c r="O10" i="17" s="1"/>
  <c r="M10" i="17"/>
  <c r="G10" i="17"/>
  <c r="N144" i="17"/>
  <c r="P145" i="17"/>
  <c r="AA159" i="17"/>
  <c r="P101" i="17"/>
  <c r="N100" i="17"/>
  <c r="S11" i="17"/>
  <c r="P12" i="17"/>
  <c r="N11" i="17"/>
  <c r="J10" i="17"/>
  <c r="P107" i="17"/>
  <c r="N106" i="17"/>
  <c r="P106" i="17" s="1"/>
  <c r="S107" i="17"/>
  <c r="Q106" i="17"/>
  <c r="S106" i="17" s="1"/>
  <c r="Q118" i="17"/>
  <c r="S118" i="17" s="1"/>
  <c r="S131" i="17"/>
  <c r="S101" i="17"/>
  <c r="Q100" i="17"/>
  <c r="Q73" i="17" l="1"/>
  <c r="Q72" i="17" s="1"/>
  <c r="P119" i="17"/>
  <c r="P144" i="17"/>
  <c r="N143" i="17"/>
  <c r="S100" i="17"/>
  <c r="Q99" i="17"/>
  <c r="P11" i="17"/>
  <c r="P100" i="17"/>
  <c r="N99" i="17"/>
  <c r="N142" i="17" l="1"/>
  <c r="P142" i="17" s="1"/>
  <c r="P143" i="17"/>
  <c r="P99" i="17"/>
  <c r="Q98" i="17"/>
  <c r="S98" i="17" s="1"/>
  <c r="S99" i="17"/>
  <c r="N98" i="17" l="1"/>
  <c r="P98" i="17" s="1"/>
  <c r="N10" i="17" l="1"/>
  <c r="AE10" i="17" s="1"/>
  <c r="P10" i="17"/>
  <c r="Q10" i="17"/>
  <c r="S10"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F111" authorId="0" shapeId="0" xr:uid="{34456268-CD92-4F3C-99A3-793B91D390F8}">
      <text>
        <r>
          <rPr>
            <b/>
            <sz val="9"/>
            <color indexed="81"/>
            <rFont val="Tahoma"/>
            <family val="2"/>
          </rPr>
          <t>ADMIN:</t>
        </r>
        <r>
          <rPr>
            <sz val="9"/>
            <color indexed="81"/>
            <rFont val="Tahoma"/>
            <family val="2"/>
          </rPr>
          <t xml:space="preserve">
KHV vượt so với KHV giao trung hạn: 20.395tr</t>
        </r>
      </text>
    </comment>
    <comment ref="G111" authorId="0" shapeId="0" xr:uid="{479326AA-B308-4F97-8641-DD21868F6EF7}">
      <text>
        <r>
          <rPr>
            <b/>
            <sz val="9"/>
            <color indexed="81"/>
            <rFont val="Tahoma"/>
            <family val="2"/>
          </rPr>
          <t>ADMIN:</t>
        </r>
        <r>
          <rPr>
            <sz val="9"/>
            <color indexed="81"/>
            <rFont val="Tahoma"/>
            <family val="2"/>
          </rPr>
          <t xml:space="preserve">
KHV vượt so với KHV giao trung hạn: 20.395tr</t>
        </r>
      </text>
    </comment>
  </commentList>
</comments>
</file>

<file path=xl/sharedStrings.xml><?xml version="1.0" encoding="utf-8"?>
<sst xmlns="http://schemas.openxmlformats.org/spreadsheetml/2006/main" count="1045" uniqueCount="577">
  <si>
    <t>ĐTPT</t>
  </si>
  <si>
    <t>TỔNG CỘNG</t>
  </si>
  <si>
    <t>I</t>
  </si>
  <si>
    <t>II</t>
  </si>
  <si>
    <t>Đơn vị: Tỷ đồng</t>
  </si>
  <si>
    <t>III</t>
  </si>
  <si>
    <t>IV</t>
  </si>
  <si>
    <t>Huy động khác</t>
  </si>
  <si>
    <t>V</t>
  </si>
  <si>
    <t>VI</t>
  </si>
  <si>
    <t>SN</t>
  </si>
  <si>
    <t>VII</t>
  </si>
  <si>
    <t>Tỷ đồng</t>
  </si>
  <si>
    <t>DỰ ÁN</t>
  </si>
  <si>
    <t>%</t>
  </si>
  <si>
    <t>NSTW</t>
  </si>
  <si>
    <t>NSĐP</t>
  </si>
  <si>
    <t>NĂM 2022</t>
  </si>
  <si>
    <t>NGUỒN VỐN PHÂN BỔ CHO CÁC DỰ ÁN, TIỂU DỰ ÁN</t>
  </si>
  <si>
    <t>NĂM 2023</t>
  </si>
  <si>
    <t>TT</t>
  </si>
  <si>
    <t>DA 1: Hỗ trợ ĐTPT hạ tầng KT-XH các huyện nghèo, các xã ĐBKK vùng bãi ngang, ven biển và hải đảo.</t>
  </si>
  <si>
    <t>Tiểu DA 1: Hỗ trợ ĐTPT hạ tầng KT-XH các huyện nghèo, xã ĐBKK vùng bãi ngang, ven biển và hải đảo</t>
  </si>
  <si>
    <t>Tiểu DA 2: Triển khai Đề án hỗ trợ một số huyện nghèo thoát khỏi tình trạng nghèo, ĐBKK gđ 2022-2025 do TTCP phê duyệt</t>
  </si>
  <si>
    <t>DA 2: Đa dạng hóa sinh kế, phát triển mô hình giảm nghèo</t>
  </si>
  <si>
    <t>Tiểu DA 1: Hỗ trợ phát triển sản xuất trong lĩnh vực nông nghiệp</t>
  </si>
  <si>
    <t>Tiểu DA 2: Cải thiện dinh dưỡng</t>
  </si>
  <si>
    <t>DA 4: Phát triển giáo dục nghề nghiệp, việc làm bền vững</t>
  </si>
  <si>
    <t>Tiểu DA 1: Phát triển GDNN vùng nghèo, vùng khó khăn</t>
  </si>
  <si>
    <t>Tiểu DA 2: Hỗ trợ NLĐ đi làm việc ở nước ngoài theo hợp đồng</t>
  </si>
  <si>
    <t>Tiểu DA 3: Hỗ trợ việc làm bền vững</t>
  </si>
  <si>
    <t>DA 5: Hỗ trợ nhà ở cho hộ nghèo, hộ cận nghèo trên địa bàn các huyện nghèo</t>
  </si>
  <si>
    <t>DA 6: Truyền thông và giảm nghèo về thông tin</t>
  </si>
  <si>
    <t>Tiểu DA 1: Giảm nghèo về thông tin</t>
  </si>
  <si>
    <t>Tiểu DA 2: Truyền thông giảm nghèo</t>
  </si>
  <si>
    <t>DA 7: Nâng cao năng lực và giám sát, đánh giá thực hiện CT</t>
  </si>
  <si>
    <t>Tiểu DA 1: Nâng cao năng lực thực hiện Chương trình</t>
  </si>
  <si>
    <t>Tiểu DA 2: Giám sát, đánh giá</t>
  </si>
  <si>
    <t>DA 3: Hỗ trợ ph.triển sản xuất, cải thiện dinh dưỡng</t>
  </si>
  <si>
    <t>STT</t>
  </si>
  <si>
    <t>Nội dung chỉ tiêu</t>
  </si>
  <si>
    <t>Giai đoạn 2021 -2025</t>
  </si>
  <si>
    <t>Ghi chú</t>
  </si>
  <si>
    <t>Kết quả huy động năm 2022</t>
  </si>
  <si>
    <t>Kế hoạch huy động năm 2023</t>
  </si>
  <si>
    <t>Thực hiện 6 tháng đầu năm 2023</t>
  </si>
  <si>
    <t>TỔNG SỐ</t>
  </si>
  <si>
    <t>T =(1) +(2) +(4)</t>
  </si>
  <si>
    <t>(1)</t>
  </si>
  <si>
    <t>(2)</t>
  </si>
  <si>
    <t>(3)</t>
  </si>
  <si>
    <t>(4)</t>
  </si>
  <si>
    <t>Đầu tư phát triển</t>
  </si>
  <si>
    <t>Sự nghiệp</t>
  </si>
  <si>
    <t>Tỉnh</t>
  </si>
  <si>
    <t>Huyện</t>
  </si>
  <si>
    <t>Xã</t>
  </si>
  <si>
    <t>Tiền mặt</t>
  </si>
  <si>
    <t>Ngày công và hiện vật quy đổi</t>
  </si>
  <si>
    <t>Kết quả huy động nguồn lực thực hiện Chương trình</t>
  </si>
  <si>
    <t>Đơn vị: Triệu đồng</t>
  </si>
  <si>
    <t>Ngân sách Trung ương</t>
  </si>
  <si>
    <t>Ngân sách địa phương</t>
  </si>
  <si>
    <t>Vốn lồng ghép</t>
  </si>
  <si>
    <t>Vốn tín dụng</t>
  </si>
  <si>
    <t>Vốn doanh nghiệp</t>
  </si>
  <si>
    <t>Huy động từ người dân và cộng đồng</t>
  </si>
  <si>
    <t>TỔNG HỢP KẾT QUẢ HUY ĐỘNG NGUỒN LỰC THỰC HIỆN CHƯƠNG TRÌNH 
TỪ THÁNG 7/2021 ĐẾN THÁNG 6/2023</t>
  </si>
  <si>
    <t>Tổng từ tháng 7/2021 đến hết tháng 6/2023</t>
  </si>
  <si>
    <t>Kết quả huy động từ tháng 7/2021 đến hết tháng 12/2021</t>
  </si>
  <si>
    <t>TỪ THÁNG 7 ĐẾN HẾT THÁNG 12 NĂM 2021</t>
  </si>
  <si>
    <t>Tỷ lệ nghèo đa chiều</t>
  </si>
  <si>
    <t>(%)</t>
  </si>
  <si>
    <t>Tổng số hộ nghèo và hộ cận nghèo</t>
  </si>
  <si>
    <t>(Hộ)</t>
  </si>
  <si>
    <t>Tỷ lệ hộ nghèo</t>
  </si>
  <si>
    <t>Hộ nghèo</t>
  </si>
  <si>
    <t>Tỷ lệ hộ cận nghèo</t>
  </si>
  <si>
    <t>Hộ cận nghèo</t>
  </si>
  <si>
    <t>Nghèo</t>
  </si>
  <si>
    <t>Cận nghèo</t>
  </si>
  <si>
    <t>Hộ</t>
  </si>
  <si>
    <t>Việc làm</t>
  </si>
  <si>
    <t>Người phụ thuộc trong hộ gia đình</t>
  </si>
  <si>
    <t>Y tế</t>
  </si>
  <si>
    <t>Dinh dưỡng</t>
  </si>
  <si>
    <t>Bảo hiểm y tế</t>
  </si>
  <si>
    <t>Giáo dục</t>
  </si>
  <si>
    <t>Trình độ giáo dục của người lớn</t>
  </si>
  <si>
    <t>Tình trạng trẻ em đi học</t>
  </si>
  <si>
    <t>Nhà ở</t>
  </si>
  <si>
    <t>Chất lượng nhà ở</t>
  </si>
  <si>
    <t>Diện tích nhà ở bình quân đầu người</t>
  </si>
  <si>
    <t>Nước sinh hoạt và vệ sinh</t>
  </si>
  <si>
    <t>Nguồn nước sinh hoạt</t>
  </si>
  <si>
    <t>Nhà tiêu hợp vệ sinh</t>
  </si>
  <si>
    <t>Thông tin</t>
  </si>
  <si>
    <t>Sử dụng dịch vụ viễn thông</t>
  </si>
  <si>
    <t>Phương tiện phục vụ tiếp cận thông tin</t>
  </si>
  <si>
    <t>Chỉ số đo lường mức độ thiếu hụt dịch vụ xã hội cơ bản</t>
  </si>
  <si>
    <t>Dịch vụ xã hội cơ bản</t>
  </si>
  <si>
    <t>Các mục tiêu cụ thể, chỉ tiêu</t>
  </si>
  <si>
    <t>Kết quả thực hiện</t>
  </si>
  <si>
    <t>Năm 2022</t>
  </si>
  <si>
    <t>6 tháng đầu năm 2023</t>
  </si>
  <si>
    <t>Mục tiêu cụ thể:</t>
  </si>
  <si>
    <t>Tỷ lệ hộ nghèo theo chuẩn nghèo đa chiều duy trì mức giảm 1,0 - 1,5%/năm</t>
  </si>
  <si>
    <t>Tỷ lệ hộ nghèo dân tộc thiểu số giảm trên 3,0%/năm</t>
  </si>
  <si>
    <t>30% huyện nghèo, 30% xã đặc biệt khó khăn vùng bãi ngang, ven biển và hải đảo thoát khỏi tình trạng nghèo, đặc biệt khó khăn</t>
  </si>
  <si>
    <t>Tỷ lệ hộ nghèo ở các huyện nghèo giảm từ 4 - 5%/năm</t>
  </si>
  <si>
    <t>Các kết quả và chỉ tiêu chủ yếu:</t>
  </si>
  <si>
    <t>Phấn đấu giảm 1/2 số hộ nghèo và hộ cận nghèo so với đầu kỳ theo chuẩn nghèo đa chiều của quốc gia</t>
  </si>
  <si>
    <t>100% các huyện nghèo, xã đặc biệt khó khăn vùng bãi ngang, ven biển và hải đảo được hỗ trợ đầu tư phát triển cơ sở hạ tầng kinh tế - xã hội liên kết vùng, phục vụ dân sinh, sản xuất, thương mại, lưu thông hàng hóa và cung cấp các dịch vụ xã hội cơ bản; ưu tiên đầu tư cơ sở hạ tầng thiết yếu, gồm: đường giao thông, trường học, cơ sở y tế, cầu, hạ tầng điện, công trình thủy lợi</t>
  </si>
  <si>
    <t>Phấn đấu hỗ trợ hộ nghèo, hộ cận nghèo có ít nhất một thành viên trong độ tuổi lao động có việc làm bền vững</t>
  </si>
  <si>
    <t>100% cán bộ làm công tác giảm nghèo được bồi dưỡng, tập huấn kiến thức, kỹ năng cơ bản về quản lý, tổ chức thực hiện các chương trình, chính sách, dự án giảm nghèo; lập kế hoạch có sự tham gia, xây dựng kế hoạch phát triển cộng đồng và nghiệp vụ giảm nghèo</t>
  </si>
  <si>
    <t>Các chỉ tiêu giải quyết mức độ thiếu hụt các dịch vụ xã hội cơ bản:</t>
  </si>
  <si>
    <t>- Chiều thiếu hụt về việc làm:</t>
  </si>
  <si>
    <t>11</t>
  </si>
  <si>
    <t>100% người lao động thuộc hộ nghèo, hộ cận nghèo, hộ mới thoát nghèo có nhu cầu được hỗ trợ kết nối, tư vấn, định hướng nghề nghiệp, cung cấp thông tin thị trường lao động, hỗ trợ tìm việc làm</t>
  </si>
  <si>
    <t>Tối thiểu 100.000 người lao động thuộc hộ nghèo, hộ cận nghèo, hộ mới thoát nghèo, vùng nghèo, vùng khó khăn được hỗ trợ kết nối việc làm thành công</t>
  </si>
  <si>
    <t>- Chiều thiếu hụt về y tế:</t>
  </si>
  <si>
    <t>14</t>
  </si>
  <si>
    <t>+ 100% người thuộc hộ nghèo, hộ cận nghèo được hỗ trợ tham gia bảo hiểm y tế;</t>
  </si>
  <si>
    <r>
      <t xml:space="preserve">+ </t>
    </r>
    <r>
      <rPr>
        <sz val="12"/>
        <color theme="1"/>
        <rFont val="Times New Roman"/>
        <family val="1"/>
      </rPr>
      <t>G</t>
    </r>
    <r>
      <rPr>
        <sz val="12"/>
        <color rgb="FF000000"/>
        <rFont val="Times New Roman"/>
        <family val="1"/>
      </rPr>
      <t>iảm tỷ lệ suy dinh dưỡng thấp còi trẻ em dưới 16 tuổi tại các huyện nghèo, các xã đặc biệt khó khăn vùng bãi ngang, ven biển và hải đảo xuống dưới 34%</t>
    </r>
  </si>
  <si>
    <t>- Chiều thiếu hụt về giáo dục, đào tạo:</t>
  </si>
  <si>
    <t>15</t>
  </si>
  <si>
    <t>Tỷ lệ trẻ em thuộc hộ nghèo, hộ cận nghèo đi học đúng độ tuổi đạt 90%</t>
  </si>
  <si>
    <t>+ 100% người lao động thuộc hộ nghèo, hộ cận nghèo, hộ mới thoát nghèo, người lao động có thu nhập thấp có nhu cầu được hỗ trợ đào tạo kỹ năng nghề phù hợp</t>
  </si>
  <si>
    <t>- Chiều thiếu hụt về nhà ở:</t>
  </si>
  <si>
    <t>17</t>
  </si>
  <si>
    <t>- Chiều thiếu hụt về nước sinh hoạt và vệ sinh:</t>
  </si>
  <si>
    <t>18</t>
  </si>
  <si>
    <t>- Chiều thiếu hụt về thông tin:</t>
  </si>
  <si>
    <t>19</t>
  </si>
  <si>
    <t>Hình thức văn bản</t>
  </si>
  <si>
    <t>Cơ quan ban hành</t>
  </si>
  <si>
    <t>Số, ngày, tháng ban hành</t>
  </si>
  <si>
    <t xml:space="preserve">Tên văn bản </t>
  </si>
  <si>
    <t xml:space="preserve">Nội dung chủ yếu của cơ chế chính sách </t>
  </si>
  <si>
    <t>A</t>
  </si>
  <si>
    <t>B</t>
  </si>
  <si>
    <t>Văn bản pháp luật thuộc thẩm quyền của địa phương ban hành để thực hiện CTMTQG giảm nghèo giai đoạn 2021-2025</t>
  </si>
  <si>
    <t>ỦY BAN NHÂN DÂN</t>
  </si>
  <si>
    <t>CỘNG HÒA XÃ HỘI CHỦ NGHĨA VIỆT NAM</t>
  </si>
  <si>
    <t>Độc lập - Tự do - Hạnh phúc</t>
  </si>
  <si>
    <t>Văn bản hành chính</t>
  </si>
  <si>
    <t>UBND huyện</t>
  </si>
  <si>
    <t>ĐVT: Triệu đồng</t>
  </si>
  <si>
    <t>Dự án. tiểu dự án/Đơn vị thực hiện</t>
  </si>
  <si>
    <t>Địa điểm XD</t>
  </si>
  <si>
    <t>Thời gian KC-HT</t>
  </si>
  <si>
    <t>Quyết định phê duyệt dự án</t>
  </si>
  <si>
    <t>Kế hoạch vốn kéo dài năm 2022 sang năm 2023</t>
  </si>
  <si>
    <t>Kế hoạch vốn năm 2023</t>
  </si>
  <si>
    <t>Tình hình thực hiện</t>
  </si>
  <si>
    <t>Khó khăn, vướng mắc</t>
  </si>
  <si>
    <t>Số QĐ, ngày tháng năm ban hành</t>
  </si>
  <si>
    <t>Tổng số</t>
  </si>
  <si>
    <t>Trong đó</t>
  </si>
  <si>
    <t>Giá trị khối lượng thực hiện</t>
  </si>
  <si>
    <t>Giải ngân KH vốn năm 2023</t>
  </si>
  <si>
    <t>Giải ngân kéo dài năm 2022 sang năm 2023</t>
  </si>
  <si>
    <t>Các dự án dự kiến hoàn thành năm 2023</t>
  </si>
  <si>
    <t>Các dự án chuyển tiếp hoàn thành sau năm 2023</t>
  </si>
  <si>
    <t>Dự án khởi công mới năm 2023</t>
  </si>
  <si>
    <t>Vốn huy động</t>
  </si>
  <si>
    <t>Luỹ kế giá trị KLTH từ KC đến thời điểm báo cáo</t>
  </si>
  <si>
    <t>GT KLTH từ 01/01/2023 đến thời điểm báo cáo</t>
  </si>
  <si>
    <t>Giải ngân khối lượng hoàn thành</t>
  </si>
  <si>
    <t>Tỷ lệ giải ngân (%)</t>
  </si>
  <si>
    <t>KHV</t>
  </si>
  <si>
    <t>KLTH</t>
  </si>
  <si>
    <t>GN</t>
  </si>
  <si>
    <t>Chương trình MTQG Xây dựng Nông thôn mới</t>
  </si>
  <si>
    <t>Dự án chuyển tiếp hoàn thành sau năm 2023</t>
  </si>
  <si>
    <t>-</t>
  </si>
  <si>
    <t>Nâng cấp, sửa chữa các tuyến đường nội thôn Tây An</t>
  </si>
  <si>
    <t>xã Mường So</t>
  </si>
  <si>
    <t>2022-2024</t>
  </si>
  <si>
    <t>60-18/8/2022</t>
  </si>
  <si>
    <t>Nâng cấp, sửa chữa nhà văn hóa bản Vàng Bâu</t>
  </si>
  <si>
    <t>63-18/8/2022</t>
  </si>
  <si>
    <t>Nâng cấp, sửa chữa đường GTNT đi khu sản xuất bản Huổi Sen</t>
  </si>
  <si>
    <t>61-18/8/2022</t>
  </si>
  <si>
    <t>Nâng cấp, sửa chữa đường nội bản Ho sao Chải</t>
  </si>
  <si>
    <t>xã Khổng Lào</t>
  </si>
  <si>
    <t>82-03/8/2022</t>
  </si>
  <si>
    <t>Nâng cấp, sửa chữa đường giao thông Nậm Le đi Nhóm 2</t>
  </si>
  <si>
    <t>xã Huổi Luông</t>
  </si>
  <si>
    <t>104-19/8/2022</t>
  </si>
  <si>
    <t>Nâng cấp, sửa chữa đường giao thông bản Tả phìn</t>
  </si>
  <si>
    <t>xã Ma Li Pho</t>
  </si>
  <si>
    <t>206-18/8/2022</t>
  </si>
  <si>
    <t>Xây mới Nhà văn hóa bản Giao Chản</t>
  </si>
  <si>
    <t>xã Bản Lang</t>
  </si>
  <si>
    <t>114-18/8/2022</t>
  </si>
  <si>
    <t>Xây mới Nhà văn hóa bản Sàng Giang</t>
  </si>
  <si>
    <t>113-18/8/2022</t>
  </si>
  <si>
    <t>Xây mới Nhà văn hóa bản Nậm Lùng</t>
  </si>
  <si>
    <t>111-18/8/2022</t>
  </si>
  <si>
    <t>Xây mới Nhà văn hóa bản Má Tiển</t>
  </si>
  <si>
    <t>115-18/8/2022</t>
  </si>
  <si>
    <t>Xây mới Nhà văn hóa bản Nà Đoong</t>
  </si>
  <si>
    <t>112-18/8/2022</t>
  </si>
  <si>
    <t>Nâng cấp, sửa chữa nhà văn hóa Bản Pho</t>
  </si>
  <si>
    <t>116-18/8/2022</t>
  </si>
  <si>
    <t xml:space="preserve">Nâng cấp sửa chữa Nhà văn hóa Bản Lang 2 </t>
  </si>
  <si>
    <t>117-18/8/2022</t>
  </si>
  <si>
    <t>Nâng cấp, sửa chữa và kéo dài tuyến đường nội bản Nà Đoong</t>
  </si>
  <si>
    <t>118-18/8/2022</t>
  </si>
  <si>
    <t>Nâng cấp, sửa chữa nhà văn hóa bản Lùng Cù - Seo Pả xã Lản Nhì Thàng</t>
  </si>
  <si>
    <t>xã Lản Nhì Thàng</t>
  </si>
  <si>
    <t>557-19/8/2022</t>
  </si>
  <si>
    <t>Bổ sung đường GTNT bản Tái định cư (Hồng Thu Mán) xã Lản Nhì Thàng</t>
  </si>
  <si>
    <t>555-19/8/2022</t>
  </si>
  <si>
    <t>Nhà văn hóa bản Tái định cư (Hồng Thu Mán) xã Lản Nhì Thàng</t>
  </si>
  <si>
    <t>556-19/8/2022</t>
  </si>
  <si>
    <t>Nâng cấp, sửa chữa Nhà văn hóa xã Lản Nhì Thàng</t>
  </si>
  <si>
    <t>559-18/8/2022</t>
  </si>
  <si>
    <t>Xây dựng nhà văn hóa bản Tả Lèng</t>
  </si>
  <si>
    <t>xã Hoang Thèn</t>
  </si>
  <si>
    <t>86-14/8/2022</t>
  </si>
  <si>
    <t>Nâng cấp, sửa chữa đường vào khu sản xuất bản Mồ Sì Câu</t>
  </si>
  <si>
    <t>87-14/8/2022</t>
  </si>
  <si>
    <t>Nâng cấp, sửa chữa đường nội đồng bản Huổi Hán</t>
  </si>
  <si>
    <t>xã Nậm Xe</t>
  </si>
  <si>
    <t>182-18/8/2022</t>
  </si>
  <si>
    <t>Nâng cấp, sửa chữa Nhà văn hóa bản Hoàng Liên Sơn 2</t>
  </si>
  <si>
    <t>179-16/8/2022</t>
  </si>
  <si>
    <t>Nâng cấp, sửa chữa Nhà văn hóa bản Van Hồ 2</t>
  </si>
  <si>
    <t>180-17/8/2022</t>
  </si>
  <si>
    <t>Xây mới Nhà văn hóa bản Ngài Trò</t>
  </si>
  <si>
    <t>181-17/8/2022</t>
  </si>
  <si>
    <t>Xây dựng nhà văn hóa bản Tung Qua Lìn</t>
  </si>
  <si>
    <t>xã Tung Qua Lìn</t>
  </si>
  <si>
    <t>246-24/8/2022</t>
  </si>
  <si>
    <t>Xây dựng Nhà văn hóa bản Cò Ký</t>
  </si>
  <si>
    <t>247-24/8/2022</t>
  </si>
  <si>
    <t>Nâng cấp, sửa chữa đường ra khu sản xuất Sì Cù Thì</t>
  </si>
  <si>
    <t>248-24/8/2022</t>
  </si>
  <si>
    <t>Nâng cấp, sửa chữa đường giao thông nội bản Xín Chải</t>
  </si>
  <si>
    <t>Xã Pa Vây Sử</t>
  </si>
  <si>
    <t>69-18/8/2022</t>
  </si>
  <si>
    <t>Xây dựng Nhà văn hóa bản Xín Chải</t>
  </si>
  <si>
    <t>Xây dựng Nhà văn hóa bản Ngài Thầu</t>
  </si>
  <si>
    <t>64-18/8/2022</t>
  </si>
  <si>
    <t>Xây dựng Nhà văn hóa bản Pờ Xa</t>
  </si>
  <si>
    <t>65-18/8/2022</t>
  </si>
  <si>
    <t>Xây dựng Nhà văn hóa bản Hang É</t>
  </si>
  <si>
    <t>67-18/8/2022</t>
  </si>
  <si>
    <t>Xây dựng Nhà văn hóa bản Pa Vây Sử</t>
  </si>
  <si>
    <t>66-18/8/2022</t>
  </si>
  <si>
    <t>Xây dựng Nhà văn hóa bản Trung Chải</t>
  </si>
  <si>
    <t>68-18/8/2022</t>
  </si>
  <si>
    <t>Nâng cấp đường ngõ, xóm (Nội thôn) bản Tung Chung Vang</t>
  </si>
  <si>
    <t>xã Mù Sang</t>
  </si>
  <si>
    <t>289-18/8/2022</t>
  </si>
  <si>
    <t>Nâng cấp đường GTNT ngõ, xóm (Nội thôn) bản Lản Than</t>
  </si>
  <si>
    <t>277-18/8/2022</t>
  </si>
  <si>
    <t>Nâng cấp đường ngõ, xóm (Nội thôn) bản Tả Tê</t>
  </si>
  <si>
    <t>278-18/8/2022</t>
  </si>
  <si>
    <t>Xây dựng Nhà văn hóa bản Nhóm 1</t>
  </si>
  <si>
    <t>xã Vàng Ma Chải</t>
  </si>
  <si>
    <t>73-18/8/2022</t>
  </si>
  <si>
    <t>Xây dựng Nhà văn hóa bản Nhóm 2</t>
  </si>
  <si>
    <t>74-18/8/2022</t>
  </si>
  <si>
    <t>Xây dựng Nhà văn hóa bản Nhóm 3</t>
  </si>
  <si>
    <t>75-18/8/2022</t>
  </si>
  <si>
    <t>Nâng cấp sửa chữa đường nội đồng bản Sì Choang</t>
  </si>
  <si>
    <t>71-18/8/2022</t>
  </si>
  <si>
    <t>Xây dựng Nhà văn hóa bản Tả Phùng</t>
  </si>
  <si>
    <t>76-18/8/2022</t>
  </si>
  <si>
    <t>Nâng cấp, cứng hóa đường nội bản bản Nhóm 2</t>
  </si>
  <si>
    <t>72-18/8/2022</t>
  </si>
  <si>
    <t>Nâng cấp, sửa chữa NVH bản Mồ Sì San</t>
  </si>
  <si>
    <t>xã Mồ Sì San</t>
  </si>
  <si>
    <t>96-16/8/2022</t>
  </si>
  <si>
    <t>Nâng cấp, sửa chữa đường ra khu sản xuất Tả Hồ Thầu</t>
  </si>
  <si>
    <t>98-19/8/2022</t>
  </si>
  <si>
    <t>Nâng cấp, sửa chữa đường GTNB liên bản bản Tân Séo Phìn  và Tô Y Phìn</t>
  </si>
  <si>
    <t>110a-05/10/2022</t>
  </si>
  <si>
    <t>Xây dựng Nhà văn hóa bản Mới</t>
  </si>
  <si>
    <t>xã Sì Lở Lầu</t>
  </si>
  <si>
    <t>38-24/8/2022</t>
  </si>
  <si>
    <t>Sửa chữa, nâng cấp NSH bản Lản Nhì Thàng, xã Lản Nhì Thàng</t>
  </si>
  <si>
    <t>650-04/10/2022</t>
  </si>
  <si>
    <t>Nâng cấp, sửa chữa đường GTNT Lèng Chư - Xì Phài - Dền Sang</t>
  </si>
  <si>
    <t>xã Dào San</t>
  </si>
  <si>
    <t>146-30/9/2022</t>
  </si>
  <si>
    <t>Nâng cấp, sửa chữa đường GTNB liên bản Trung Hồ GĐ 2</t>
  </si>
  <si>
    <t>xã Sin Suối Hồ</t>
  </si>
  <si>
    <t>48-07/10/2022</t>
  </si>
  <si>
    <t>Nâng cấp, sửa chữa công trình thủy lợi  Sử Cồ Thìn (Vàng A Thông)</t>
  </si>
  <si>
    <t>305-10/10/2022</t>
  </si>
  <si>
    <t>Nâng cấp, sửa chữa đường nội bản Nậm Khay</t>
  </si>
  <si>
    <t>2023-2025</t>
  </si>
  <si>
    <t>133-12/12/2022</t>
  </si>
  <si>
    <t>Nâng cấp, sửa chữa đường giao thông nội bản Thèn Xin</t>
  </si>
  <si>
    <t>269-16/12/2022</t>
  </si>
  <si>
    <t>Nâng cấp, sửa chữa các đoạn đường nội bản Nậm Cung, xã Mường So, huyện Phong Thổ</t>
  </si>
  <si>
    <t>151-10.12.2022</t>
  </si>
  <si>
    <t>Nâng cấp, sửa chữa các đoạn đường nội bản Nà Củng, xã Mường So, huyện Phong Thổ</t>
  </si>
  <si>
    <t>150-10.12.2022</t>
  </si>
  <si>
    <t>Nâng cấp, sửa chữa nhà văn hóa bản Huổi Luông 1</t>
  </si>
  <si>
    <t>2023-2023</t>
  </si>
  <si>
    <t>20-19/5/2023</t>
  </si>
  <si>
    <t>Nâng cấp, sửa chữa đường giao thông nông thôn La Vân - U Gia</t>
  </si>
  <si>
    <t>214-24/11/2022</t>
  </si>
  <si>
    <t>Chương trình MTQG Giảm nghèo bền vững</t>
  </si>
  <si>
    <t>Tiểu dự án 1 - Dự án 1: Hỗ trợ đầu tư cơ sở hạ tầng KTXH tại các huyện nghèo</t>
  </si>
  <si>
    <t>Các hoạt động kinh tế (lĩnh vực giao thông)</t>
  </si>
  <si>
    <t>1</t>
  </si>
  <si>
    <t>2</t>
  </si>
  <si>
    <t>3</t>
  </si>
  <si>
    <t>4</t>
  </si>
  <si>
    <t>5</t>
  </si>
  <si>
    <t>6</t>
  </si>
  <si>
    <t>7</t>
  </si>
  <si>
    <t>Chi đầu tư khác</t>
  </si>
  <si>
    <t>8</t>
  </si>
  <si>
    <t>9</t>
  </si>
  <si>
    <t>10</t>
  </si>
  <si>
    <t>12</t>
  </si>
  <si>
    <t>13</t>
  </si>
  <si>
    <t>16</t>
  </si>
  <si>
    <t>Lĩnh vực giáo dục, đào tạo và dạy nghề</t>
  </si>
  <si>
    <t>20</t>
  </si>
  <si>
    <t>21</t>
  </si>
  <si>
    <t>22</t>
  </si>
  <si>
    <t>C</t>
  </si>
  <si>
    <t>Chương trình MTQG phát triển kinh tế - xã hội vùng đồng bào dân tộc thiểu số và miền núi</t>
  </si>
  <si>
    <t>Dự án 1: Giải quyết tình trạng thiếu đất ở, nhà ở, đất sản xuất, nước sinh hoạt</t>
  </si>
  <si>
    <t>Nội dung 6: Hỗ trợ Nước sinh hoạt tập trung</t>
  </si>
  <si>
    <t>Sửa chữa NSH bản Nà Đoong, xã Bản Lang</t>
  </si>
  <si>
    <t>Xã Bản Lang</t>
  </si>
  <si>
    <t>1730-02/8/2022</t>
  </si>
  <si>
    <t>Sửa chữa NSH bản Nậm Xe bản Pà Chải bản Van Hồ 2, xã Nậm Xe</t>
  </si>
  <si>
    <t>Xã Nậm Xe</t>
  </si>
  <si>
    <t>1731-02/8/2022</t>
  </si>
  <si>
    <t>Sửa chữa NSH bản Mồ Sì Câu, Xã Hoang Thèn</t>
  </si>
  <si>
    <t>Xã Hoang Thèn</t>
  </si>
  <si>
    <t>1729-02/8/2022</t>
  </si>
  <si>
    <t>Dự án 2: Quy hoạch, sắp xếp, bố trí, ổn định dân cư ở những nơi cần thiết</t>
  </si>
  <si>
    <t>Bố trí sắp xếp ổn định dân cư tập trung vùng thiên tai bản Căn Câu - xã Sin Suối Hồ</t>
  </si>
  <si>
    <t>Xã Sin Suối Hồ</t>
  </si>
  <si>
    <t>1735-03/8/2022</t>
  </si>
  <si>
    <t>Sắp xếp ổn định dân cư bản Khu Bình An (bản Mán Tiển) xã Bản Lang</t>
  </si>
  <si>
    <t>63-
18.1.2023</t>
  </si>
  <si>
    <t>Dự án 3 - Tiểu dự án 2 - Nội dung số 02: Đầu tư, hỗ trợ vùng trồng dược liệu quý</t>
  </si>
  <si>
    <t>Dự án năm 2022: Nước khu sản xuất dược liệu Mồ Sì San, xã Mồ Sì San, huyện Phong Thổ</t>
  </si>
  <si>
    <t>110-05/10/2022</t>
  </si>
  <si>
    <t>Đường vùng dược liệu xã Sì Lở Lầu, huyện Phong Thổ</t>
  </si>
  <si>
    <t>177-
28.2.2023</t>
  </si>
  <si>
    <t>Dự án 4: Đầu tư cơ sở hạ tầng thiết yếu, phục vụ sản xuất, đời sống trong vùng đồng báo dân tộc thiểu số và miền núi</t>
  </si>
  <si>
    <t>Nâng cấp, cải tạo các công trình đường GTNT: Hợp I - Sì Phài và đường Dền Thàng B - Sểnh Sảng B, xã Dào San</t>
  </si>
  <si>
    <t>Xã Dào San</t>
  </si>
  <si>
    <t>1736-3/8/2022</t>
  </si>
  <si>
    <t>Nâng cấp, cải tạo các công trình đường GTNT: Từ bản Pà Chải đến Hoàng Liên Sơn 1 và đường từ bản Van Hồ 2 đến bản Nậm Xe, xã Nậm Xe</t>
  </si>
  <si>
    <t>1738-3/8/2022</t>
  </si>
  <si>
    <t>Cứng hóa đường giao thông đến trung tâm xã từ bản Lùng Than đến Trung tâm xã Mù Sang</t>
  </si>
  <si>
    <t>Xã Mù Sang</t>
  </si>
  <si>
    <t>1748-4/8/2022</t>
  </si>
  <si>
    <t>Cứng hóa đường giao thông đến trung tâm xã từ bản Sàng Sang 2 đến Trung tâm xã Mù Sang</t>
  </si>
  <si>
    <t>1749-4/8/2022</t>
  </si>
  <si>
    <t>Nâng cấp, cải tạo các công trình đường GTNT: Tỉnh lộ 132 đến bản Tả Lèng Sung và đường từ bản Bản Lang 2 - khu sản xuất Vàng Ý Chí - bản Sàng Giang, xã Bản Lang</t>
  </si>
  <si>
    <t>Xã Bản Lang</t>
  </si>
  <si>
    <t>1737-3/8/2022</t>
  </si>
  <si>
    <t>Nâng cấp, cải tạo các công trình đường GTNT: Bản Can Hồ, xã Sin Suối Hồ và đường đi bản Séo Xiên Pho (nhóm 2), xã Lản Nhì Thàng</t>
  </si>
  <si>
    <t>Xã Sin Suối Hồ và xã Lản Nhì Thàng</t>
  </si>
  <si>
    <t>1743-04/8/2022</t>
  </si>
  <si>
    <t>Nâng cấp đường GTNT Ma Ly Pho - Hùng Pèng</t>
  </si>
  <si>
    <t>Xã Ma Li Pho</t>
  </si>
  <si>
    <t>1744-4/8/2022</t>
  </si>
  <si>
    <t>Nâng cấp, cải tạo các công trình đường GTNT: Bản Khoa San; đường ra khu sản xuất bản Nhóm 2, xã Vàng Ma Chải</t>
  </si>
  <si>
    <t>174-
28.2.2023</t>
  </si>
  <si>
    <t>Nâng cấp, cải tạo, cứng hóa đường giao thông đến trung tâm xã từ bản Nậm Cáy đến trung tâm xã Mù Sang - bản Sin Cai</t>
  </si>
  <si>
    <t>176-
28.2.2023</t>
  </si>
  <si>
    <t>Kè bảo vệ cánh đồng Cang Tung bản Nậm Cáy</t>
  </si>
  <si>
    <t>1747-4/8/2022</t>
  </si>
  <si>
    <t>Sửa chữa NSH bản Xín Chải</t>
  </si>
  <si>
    <t>1696-29/7/2022</t>
  </si>
  <si>
    <t>Chợ Vàng Ma Chải</t>
  </si>
  <si>
    <t>Xã Vàng Ma Chải</t>
  </si>
  <si>
    <t>1698-29/7/2022</t>
  </si>
  <si>
    <t>Chợ Dào San</t>
  </si>
  <si>
    <t>1760-29/7/2022</t>
  </si>
  <si>
    <t>Sửa chữa, nâng cấp cụm công trình thủy lợi xã Nậm Xe</t>
  </si>
  <si>
    <t>1745-4/8/2022</t>
  </si>
  <si>
    <t>Sửa chữa, nâng cấp cụm công trình thủy lợi xã Hoang Thèn</t>
  </si>
  <si>
    <t>1746-4/8/2022</t>
  </si>
  <si>
    <t>Đường điện sinh hoạt các bản: Nà Giang, Má Nghé, bản Pho, Bản Lang 2, Nà Cúng</t>
  </si>
  <si>
    <t>172-
28.2.2023</t>
  </si>
  <si>
    <t>23</t>
  </si>
  <si>
    <t>Bổ sung hệ thống lưới điện cho các hộ gia đình các bản Vàng Bâu, Nà Củng, Huổi Sen và bản Phiêng Đanh</t>
  </si>
  <si>
    <t>173-
28.2.2023</t>
  </si>
  <si>
    <t>Dự án 5: Phát triển giáo dục đào tạo nâng cao chất lượng nguồn nhan lực</t>
  </si>
  <si>
    <t>Tiểu dự án 1: Đổi mới hoạt động, củng cố phát triển các trường phổ thông dân tộc nội trú, trường phổ thông dân tộc bán trú, trường PTDT có học sinh ở bán trú và xóa mù chữ cho người dân vùng đồng bào dân tộc thiểu số</t>
  </si>
  <si>
    <t>24</t>
  </si>
  <si>
    <t>Trường Phổ thông dân tộc bán trú tiểu học Vàng Ma Chải</t>
  </si>
  <si>
    <t>1750-04.08.2022</t>
  </si>
  <si>
    <t>25</t>
  </si>
  <si>
    <t>Trường Phổ thông dân tộc bán trú tiểu học Mù Sang</t>
  </si>
  <si>
    <t xml:space="preserve">1699-29.07.2022 
</t>
  </si>
  <si>
    <t>26</t>
  </si>
  <si>
    <t>Trường Phổ thông dân tộc bán trú TH &amp; THCS Số 2 Bản Lang</t>
  </si>
  <si>
    <t>Xã  Bản Lang</t>
  </si>
  <si>
    <t>1752-04.08.2022</t>
  </si>
  <si>
    <t>27</t>
  </si>
  <si>
    <t>Trường Phổ thông dân tộc bán trú THCS Sin Suối Hồ</t>
  </si>
  <si>
    <t>1751-04.08.2022</t>
  </si>
  <si>
    <t>Dự án 6: Bảo tồn, phát huy giá trị văn hóa truyền thống tốt đẹp của các dân tộc thiểu số gắn với phát triển du lịch</t>
  </si>
  <si>
    <t>Hỗ trợ đầu tư xây dựng thiết chế văn hóa, thể thao tại các thôn (Nhà văn hóa bản Phiêng Đanh xã Mường So)</t>
  </si>
  <si>
    <t>2022-2022</t>
  </si>
  <si>
    <t>62-18/8/2022</t>
  </si>
  <si>
    <t>Hỗ trợ đầu tư xây dựng thiết chế văn hóa, thể thao tại các thôn (Nhà văn hóa bản Nậm Và xã Hoang Thèn)</t>
  </si>
  <si>
    <t>85-14/8/2022</t>
  </si>
  <si>
    <t>Nhà văn hóa bản Sàng Mà Pho</t>
  </si>
  <si>
    <t xml:space="preserve"> xã Sin Suối Hồ</t>
  </si>
  <si>
    <t>58-14/12/2022</t>
  </si>
  <si>
    <t>Xây mới nhà văn hóa bản Van Hồ 1</t>
  </si>
  <si>
    <t xml:space="preserve"> xã Nậm Xe</t>
  </si>
  <si>
    <t>215-12/12/2022</t>
  </si>
  <si>
    <t>Nhà văn hóa bản Lản Nhì Thàng</t>
  </si>
  <si>
    <t xml:space="preserve"> xã Lản Nhì Thàng</t>
  </si>
  <si>
    <t>776-25/11/2022</t>
  </si>
  <si>
    <t xml:space="preserve">TÌNH HÌNH GIẢN NGÂN VỐN ĐẦU TƯ PHÁT TRIỂN CHƯƠNG TRÌNH MTQG GIẢM NGHÈO BỀN VỮNG 
 </t>
  </si>
  <si>
    <t>HUYỆN MƯỜNG TÈ</t>
  </si>
  <si>
    <r>
      <t xml:space="preserve">Ghi chú
</t>
    </r>
    <r>
      <rPr>
        <sz val="12"/>
        <color rgb="FF000000"/>
        <rFont val="Times New Roman"/>
        <family val="1"/>
      </rPr>
      <t>(cụ thể hóa nội dung gì, văn bản nào của Trung ương)</t>
    </r>
  </si>
  <si>
    <t>Dự kiến hoàn thành năm 2025</t>
  </si>
  <si>
    <t>Đang triển khai thực hiện</t>
  </si>
  <si>
    <t>Chưa thực hiện được các mô hình, dự án phát triển sản xuất do năm đầu giai đoạn, xây dựng và hoàn thiện các văn bản quản lý, hướng dẫn thực hiện</t>
  </si>
  <si>
    <t>Đang triển khai thực hiện (năm 2023 dự kiến thực hiện 18 dự án)</t>
  </si>
  <si>
    <t>Phấn đấu 70% người có khả năng lao động, có nhu cầu thuộc hộ nghèo, hộ trên địa bàn huyện nghèo, xã đặc biệt khó khăn vùng bãi ngang, ven biển và hải đảo được hỗ trợ nâng cao năng lực sản xuất nông, lâm, ngư, diêm nghiệp nhằm đổi mới phương thức, kỹ thuật sản xuất, bảo đảm an ninh lương thực, đáp ứng nhu cầu dinh dưỡng, tăng thu nhập</t>
  </si>
  <si>
    <t>Hỗ trợ xây dựng, nhân rộng trên 20 mô hình, dự án giảm nghèo hỗ trợ phát triển sản xuất, kinh doanh, dịch vụ, du lịch, khởi nghiệp, khởi sự kinh doanh nhằm tạo sinh kế, việc làm, thu nhập bền vững, thích ứng với biến đổi khí hậu, dịch bệnh cho hộ nghèo, hộ cận nghèo, hộ mới thoát nghèo; người dân sinh sống trên địa bàn huyện nghèo, xã đặc biệt khó khăn vùng bãi ngang, ven biển và hải đảo</t>
  </si>
  <si>
    <t xml:space="preserve">Đang triển khai thực hiện
</t>
  </si>
  <si>
    <t xml:space="preserve"> + Tối thiểu 5.300 người lao động thuộc các huyện nghèo, xã đặc biệt khó khăn vùng bãi ngang, ven biển và hải đảo được hỗ trợ đào tạo; trong đó, có khoảng 5.700 lao động đi làm việc ở nước ngoài theo hợp đồng (ít nhất 80% hộ gia đình có người đi làm việc ở nước ngoài sẽ thoát nghèo);</t>
  </si>
  <si>
    <t xml:space="preserve"> + Hỗ trợ khoảng 200 người lao động tham gia các khóa đào tạo nâng cao trình độ ngoại ngữ trước khi đi làm việc ở nước ngoài theo các Hiệp định ký giữa Chính phủ Việt Nam và Chính phủ nước tiếp nhận</t>
  </si>
  <si>
    <t xml:space="preserve"> + Tỷ lệ người lao động thuộc hộ nghèo, hộ cận nghèo, hộ mới thoát nghèo và tỷ lệ người lao động thuộc vùng nghèo, vùng khó khăn qua đào tạo đạt 50%, trong đó có bằng cấp chứng chỉ đạt 25%; </t>
  </si>
  <si>
    <t>Tối thiểu 1.338 hộ nghèo, hộ cận nghèo trên địa bàn các huyện nghèo được hỗ trợ nhà ở, đảm bảo có nhà ở an toàn, ổn định, có khả năng chống chịu tác động của thiên tai, góp phần nâng cao chất lượng cuộc sống và giảm nghèo bền vững</t>
  </si>
  <si>
    <t xml:space="preserve"> +Trên 80% hộ nghèo, hộ cận nghèo sử dụng nước sinh hoạt hợp vệ sinh; </t>
  </si>
  <si>
    <t>87,98% hộ nghèo; 88,68% hộ cận nghèo</t>
  </si>
  <si>
    <r>
      <t xml:space="preserve"> + </t>
    </r>
    <r>
      <rPr>
        <sz val="12"/>
        <color theme="1"/>
        <rFont val="Times New Roman"/>
        <family val="1"/>
      </rPr>
      <t>Í</t>
    </r>
    <r>
      <rPr>
        <sz val="12"/>
        <color rgb="FF000000"/>
        <rFont val="Times New Roman"/>
        <family val="1"/>
      </rPr>
      <t>t nhất 40% hộ nghèo, hộ cận nghèo sử dụng nhà tiêu hợp vệ sinh</t>
    </r>
  </si>
  <si>
    <t>49,12% hộ nghèo, 81,78% hộ cận nghèo</t>
  </si>
  <si>
    <t>Có 622 lượt cán bộ làm công tác giảm nghèo được bồi dưỡng, tập huấn</t>
  </si>
  <si>
    <t xml:space="preserve"> + 85% các hộ gia đình sinh sống địa bàn huyện nghèo, xã đặc biệt khó khăn vùng bãi ngang, ven biển và hải đảo được tiếp cận thông tin về giảm nghèo bền vững thông qua các hình thức xuất bản phẩm, sản phẩm truyền thông</t>
  </si>
  <si>
    <t xml:space="preserve"> + Trên 70% hộ nghèo, hộ cận nghèo có nhu cầu được tiếp cận sử dụng các dịch vụ viễn thông, internet;</t>
  </si>
  <si>
    <t>Quyết định số 112/QĐ-UBND ngày 21/02/2022 của UBND huyện Mường Tè về việc Thành lập Ban chỉ đạo các Chương trình mục tiêu quốc gia giai đoạn 2021-2025</t>
  </si>
  <si>
    <t>Quyết định số 77/QĐ-BCĐ ngày 25/5/2022 của Ban Chỉ đạo các CT MTQG huyện Mường Tè giai đoạn 2021-2025 về việc Ban hành quy chế hoạt động và phân công nhiệm vụ thành viên BCĐ các CT MTQG giai đoạn 2021-2025;</t>
  </si>
  <si>
    <t>Quyết định số 945/QĐ-UBND ngày 19/5/2022 của UBND huyện Mường Tè về việc phân bổ nguồn vốn sự nghiệp thực hiện Chương trình mục tiêu quốc gia GNBV</t>
  </si>
  <si>
    <t>Công văn số 1165/UBND-TH ngày 23/06/2022 của UBND huyện Mường Tè về việc triển khai thực hiện các Chương trình mục tiêu quốc gia giai đoạn 2021-2025.</t>
  </si>
  <si>
    <t>Kế hoạch số 1258/KH-UBND ngày 01/7/2022 của UBND huyện Mường Tè về việc thực hiện Chương trình mục tiêu quốc gia giảm nghèo bền vững giai đoạn 2021-2025 trên địa bàn huyện Mường Tè</t>
  </si>
  <si>
    <t>Kế hoạch số 1346/KH-UBND ngày 12/7/2022 của UBND huyện Mường Tè về việc thực hiện Chương trình mục tiêu quốc gia giảm nghèo bền vững năm 2022 trên địa bàn huyện Mường Tè</t>
  </si>
  <si>
    <t>Công văn số 1382/UBND-TH ngày 15/7/2022 của UBND huyện Mường Tè về việc giao nhiệm vụ chuẩn bị thủ tục đầu tư đối với các dự án khởi công mới năm 2022 sử dụng vốn ngân sách trung ương thực hiện các Chương trình mục tiêu quốc gia</t>
  </si>
  <si>
    <t>Công văn số 1407/UBND-TH ngày 19/07/2022 của UBND huyện Mường Tè về việc giao nhiệm vụ rà soát, tổng hợp đề xuất các phương án phân bổ chi tiết vốn sự nghiệp sử dụng vốn ngân sách trung ương thực hiện các Chương trình mục tiêu quốc gia năm 2022</t>
  </si>
  <si>
    <t>Công văn số 1470/UBND-VX ngày 26/7/2022  của UBND huyện Mường Tè về việc triển khai Thông tư số 06/2022/TT-BTTTT</t>
  </si>
  <si>
    <t>Công văn số 1535/UBND-TH ngày 01/8/2022 của UBND huyện Mường Tè về việc triển khai Thông tư số 01/2022/TT-BXD của Bộ Xây dựng</t>
  </si>
  <si>
    <t>Công văn số 1596/UBND-VX ngày 09/8/2022  của UBND huyện Mường Tè về việc hướng dẫn thự hiện nội dung hỗ trợ "Cải thiện dinh dưỡng" thuộc Chương trình mục tiêu quốc gia giảm nghèo bền vững giai đoạn 2021-2025</t>
  </si>
  <si>
    <t>Công văn số 1638/UBND-TH ngày 15/08/2022 của UBND huyện Mường Tè về việc triển khai công điện số 698/CĐ-TTg, ngày 04/8/2022 của Thủ tướng Chính phủ; Công điện số 05/CĐ-UBND, ngày 10/8/2022 của UBND tỉnh Lai Châu trên địa bàn huyện Mường Tè</t>
  </si>
  <si>
    <t>Quyết định số 1801/QĐ-UBND ngày 17/08/2022 của UBND huyện Mường Tè về việc thành lập Tổ giúp việc và giao nhiệm vụ hỗ trợ các xã thực hiện quản lý đầu tư các dự án đầu tư xây dựng quy mô nhỏ, kỹ thuật không phức tạp thuộc các chương trình MTQG giai đoạn 2021-2025 trên địa bàn huyện Mường Tè</t>
  </si>
  <si>
    <t>Kế hoạch số 01/KH-TGV ngày 22/8/2022 của Tổ giúp việc hỗ trợ các xã thực hiện Chương trình mục tiêu quốc gia giai đoạn 2021-2025 huyện Mường Tè về việc Triển khai thực hiện nhiệm vụ hỗ trợ các xã thực hiện quản lý đầu tư các dự án đầu tư xây dựng quy mô nhỏ, kỹ thuật không phức tạp thuộc các CT MTQG giai đoạn 2021-2025 trên địa bàn huyện Mường Tè</t>
  </si>
  <si>
    <t>Nghị quyết số 06/NQ-HĐND ngày 22/8/2022 của Hội đồng nhân dân huyện Mường Tè về việc phê duyệt danh mục các dự án lập chủ trương đầu tư năm 2022</t>
  </si>
  <si>
    <t>Nghị quyết số 08/NQ-HĐND ngày 22/8/2022 của Hội đồng nhân dân huyện Mường Tè về việc giao dự toán ngân sách Trung ương năm 2022 thực hiện 03 Chương trình MTQG</t>
  </si>
  <si>
    <t>Quyết định số 1834/QĐ-UBND ngày 23/8/2022 của UBND huyện Mường Tè về việc giao dự toán ngân sách trung ương năm 2022 thực hiện 03 chương trình mục tiêu quốc gia</t>
  </si>
  <si>
    <t xml:space="preserve">Công văn số 1784/UBND-TH ngày 05/09/2022 của UBND huyện Mường Tè về việc đẩy nhanh tiến độ thực hiện các dự án thuộc các Chương trình mục tiêu quốc gia năm 2022 </t>
  </si>
  <si>
    <t>Quyết định số 1968/QĐ-UBND ngày 13/9/2022 của UBND huyện Mường Tè về việc phân bổ nguồn vốn sự nghiệp thực hiện Chương trình mục tiêu quốc gia GNBV</t>
  </si>
  <si>
    <t>Kế hoạch số 1939/KH-UBND ngày 27/9/2022 của UBND huyện Mường Tè về việc Tổ chức các lớp tập huấn nâng cao năng lực cán bộ làm công tác giảm nghèo thuộc Chương trình mục tiêu quốc gia năm 2022</t>
  </si>
  <si>
    <t>Quyết định số 2078/QĐ-UBND ngày 03/10/2022 của UBND huyện Mường Tè về việc phân bổ chi tiết kế hoạch vốn đầu tư từ nguồn ngân sách trung ương năm 2022 thực hiện 03 chương trình mục tiêu quốc gia (lần 2)</t>
  </si>
  <si>
    <t>Quyết định số 2116/QĐ-UBND ngày 10/10/2022 của UBND huyện Mường Tè về việc thành lập Hội đồng thẩm định các dự án hỗ trợ sản xuất thuộc các chương trình MTQG giai đoạn 2021-2025 trên địa bàn huyện Mường Tè</t>
  </si>
  <si>
    <t>Thông báo số 142/TB-HĐTĐ ngày 14/10/2022 của Hội đồng thẩm định các dự án hỗ trợ sản xuất CT MTQG giai đoạn 2021-2025 huyện Mường Tè về việc phân công nhiệm vụ thành viên Hội đồng thẩm định các dự án hỗ trợ sản xuất thuộc các Chương trình MTQG giai đoạn 2021-2025 trên địa bàn huyện Mường Tè</t>
  </si>
  <si>
    <t>Kế hoạch số 2337/KH-UBND ngày 21/11/2022 của UBND huyện Mường Tè về việc Truyền thông về Chương trình mục tiêu quốc gia giảm nghèo bền vững giai đoạn 2021-2025 trên địa bàn huyện Mường Tè</t>
  </si>
  <si>
    <t>Kế hoạch số 2514/KH-UBND ngày 13/12/2022 của UBND huyện Mường Tè về việc Kiểm tra, giám sát và đánh giá kết quả thực hiện Chương trình mục tiêu quốc gia giảm nghèo bền vững năm 2022 trên địa bàn huyện Mường Tè</t>
  </si>
  <si>
    <t>Quyết định số 2708/QĐ-UBND ngày 20/12/2022 của UBND huyện Mường Tè về việc Thành lập Tổ kiểm tra, giám sát, đánh giá việc thực hiện Chương trình mục tiêu quốc gia giảm nghèo bền vững năm 2022 trên địa bàn huyện</t>
  </si>
  <si>
    <t>Báo cáo số 2596/BC-UBND ngày 27/12/2022 của UBND huyện Mường Tè về việc Báo cáo tình hình triển khai, kết quả thực hiện Chương trình mục tiêu quốc gia giảm nghèo bền vững năm 2022 trên địa bàn huyện Mường Tè</t>
  </si>
  <si>
    <t>Kế hoạch số 197-KH/HU ngày 30/12/2022 của Huyện ủy Mường Tè về việc Thực hiện Nghị quyết số 10-NQ/TU ngày 05/7/2022 của Ban Chấp hành Đảng bộ tỉnh về tăng cường sự lãnh đạo của các cấp ủy Đảng đối với việc thực hiện các Chương trình mục tiêu quốc gia trên địa bàn tỉnh giai đoạn 2021-2025</t>
  </si>
  <si>
    <t>Kế hoạch số 2627/KH-UBND ngày 30/12/2022 của UBND huyện Mường Tè về việc Thực hiện Chương trình mục tiêu quốc gia giảm nghèo bền vững năm 2023 trên địa bàn huyện Mường Tè</t>
  </si>
  <si>
    <t>112, ngày 21/02/2022</t>
  </si>
  <si>
    <t>77, ngày 25/5/2022</t>
  </si>
  <si>
    <t>945, ngày 19/5/2022</t>
  </si>
  <si>
    <t>1165, ngày 23/6/2022</t>
  </si>
  <si>
    <t>1258, ngày 01/7/2022</t>
  </si>
  <si>
    <t>1346, ngày 12/7/2022</t>
  </si>
  <si>
    <t>1382, ngày 15/7/2022</t>
  </si>
  <si>
    <t>1407, ngày 19/7/2022</t>
  </si>
  <si>
    <t>1470, ngày 26/7/2022</t>
  </si>
  <si>
    <t>1638, ngày 15/8/2022</t>
  </si>
  <si>
    <t>1596, ngày 09/8/2022</t>
  </si>
  <si>
    <t>1535, ngày 01/8/2022</t>
  </si>
  <si>
    <t>1801, ngày 17/8/2022</t>
  </si>
  <si>
    <t>01, ngày 22/8/2022</t>
  </si>
  <si>
    <t>06, ngày 22/8/2022</t>
  </si>
  <si>
    <t>08, ngày 22/8/2022</t>
  </si>
  <si>
    <t>1834, ngày 23/8/2022</t>
  </si>
  <si>
    <t>1784, ngày 05/9/2022</t>
  </si>
  <si>
    <t>1949A, ngày 27/9/2022</t>
  </si>
  <si>
    <t xml:space="preserve">Công văn số 1949A/UBND-TH ngày 27/9/2022 của UBND huyện Mường Tè về việc  giao nhiệm vụ đẩy nhanh tiến độ và hỗ trợ công tác thẩm định các dự án đầu tư xây dựng quy mô nhỏ, kỹ thuật không phức tạp; dự án áp dụng cơ chế đặc thù thuộc các Chương trình mục tiêu quốc gia giai đoạn 2021-2025 do UBND các xã làm chủ đầu tư </t>
  </si>
  <si>
    <t>1393, ngày 27/9/2022</t>
  </si>
  <si>
    <t>2078, ngày 03/10/2022</t>
  </si>
  <si>
    <t>2116, ngày 10/10/2022</t>
  </si>
  <si>
    <t>142, ngày 14/10/2022</t>
  </si>
  <si>
    <t>2337, ngày 21/11/2022</t>
  </si>
  <si>
    <t>2514, ngày 13/12/2022</t>
  </si>
  <si>
    <t>2708, ngày 20/12/2022</t>
  </si>
  <si>
    <t>2596, ngày 27/12/2022</t>
  </si>
  <si>
    <t>197, ngày 30/12/2022</t>
  </si>
  <si>
    <t>2627, ngày 30/12/2022</t>
  </si>
  <si>
    <t>Huyện ủy</t>
  </si>
  <si>
    <t>Quyết định số 680/QĐ-UBND ngày 12/5/2023 về việc Kiện toàn thành viên Ban Chỉ đạo các Chương trình mục tiêu quốc gia giai đoạn 2021-2025</t>
  </si>
  <si>
    <t>680, ngày 15/5/2023</t>
  </si>
  <si>
    <t>Quyết định số 47/QĐ-BCĐ ngày 15/5/2023 về việc Ban hành Quy chế hoạt động và phân công nhiệm vụ thành viên Ban Chỉ đạo các Chương trình mục tiêu quốc gia giai đoạn 2021-2025 trên địa bàn huyện Mường Tè.</t>
  </si>
  <si>
    <t>47, ngày 15/5/2022</t>
  </si>
  <si>
    <t>Đường giao thông liên vùng từ bản Mo Chi - bản Cờ Lò, xã Pa Ủ - bản Nậm Phìn, xã Nậm Khao, huyện Mường Tè.</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</si>
  <si>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</si>
  <si>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</si>
  <si>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</si>
  <si>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xã Tá Bạ</t>
  </si>
  <si>
    <t>xã Bum Nưa</t>
  </si>
  <si>
    <t>xã Mường Tè</t>
  </si>
  <si>
    <t>xã Thu lũm</t>
  </si>
  <si>
    <t xml:space="preserve">Dự án chuyển tiếp </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</si>
  <si>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</si>
  <si>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</si>
  <si>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</si>
  <si>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</si>
  <si>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</si>
  <si>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</si>
  <si>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</si>
  <si>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</si>
  <si>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</si>
  <si>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</si>
  <si>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</si>
  <si>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</si>
  <si>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</si>
  <si>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</si>
  <si>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</si>
  <si>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</si>
  <si>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Sửa chữa, nâng cấp nhà văn hóa bản Thu Lũm 1 xã Thu Lũm</t>
  </si>
  <si>
    <t>Các xã Tà Tổng, Pa Vệ Sủ, Mù Cả, Tá Bạ</t>
  </si>
  <si>
    <t>Cấp điện nông thôn đến các bản các xã Tà Tổng (A Mé); Pa Vệ Sủ (Chà Gá, Sín Chải C); Mù Cả (Mò Su);  Tá Bạ (Là Si; Vạ Pù)</t>
  </si>
  <si>
    <t>Nâng cấp đường giao thông Ló Mé, Lè Giằng, Là Pê 1,2; trung tâm xã Tá Bạ</t>
  </si>
  <si>
    <t>Các xã Pa Ủ, Nậm Khao</t>
  </si>
  <si>
    <t>1717-12/8/2022</t>
  </si>
  <si>
    <t>1684-05/8/2022</t>
  </si>
  <si>
    <t>22-24</t>
  </si>
  <si>
    <t>1718-12/8/2022</t>
  </si>
  <si>
    <t>xã Mường Tè</t>
  </si>
  <si>
    <t>23-24</t>
  </si>
  <si>
    <t>180C-25/11/2022</t>
  </si>
  <si>
    <t>153-26/9/2022</t>
  </si>
  <si>
    <t>155-29/9/2022</t>
  </si>
  <si>
    <t>255-28/9/2022</t>
  </si>
  <si>
    <t>256-28/9/2022</t>
  </si>
  <si>
    <t>126-26/9/2022</t>
  </si>
  <si>
    <t>126a-26/9/2022</t>
  </si>
  <si>
    <t>2037-26/9/2022</t>
  </si>
  <si>
    <t>2036-26/9/2022</t>
  </si>
  <si>
    <t>2045-28/9/2022</t>
  </si>
  <si>
    <t>2025-22/9/2022</t>
  </si>
  <si>
    <t>2026-22/9/2022</t>
  </si>
  <si>
    <t>1672-05/8/2022</t>
  </si>
  <si>
    <t>1670-05/8/2022</t>
  </si>
  <si>
    <t>1683-05/8/2022</t>
  </si>
  <si>
    <t>1686-05/8/2022</t>
  </si>
  <si>
    <t>1673-05/8/2022</t>
  </si>
  <si>
    <t>1671-05/8/2022</t>
  </si>
  <si>
    <t>1678-05/8/2022</t>
  </si>
  <si>
    <t>1666-05/8/2022</t>
  </si>
  <si>
    <t>Các xã Thu Lũm, Can Hồ, Pa Ủ</t>
  </si>
  <si>
    <t>H. Mường Tè</t>
  </si>
  <si>
    <t>Huyện Mường Tè</t>
  </si>
  <si>
    <t>Phụ lục 01</t>
  </si>
  <si>
    <t>Phụ lục 02</t>
  </si>
  <si>
    <t>Phụ lục 03</t>
  </si>
  <si>
    <t>Phụ lục 04</t>
  </si>
  <si>
    <t>Phụ lục 05</t>
  </si>
  <si>
    <t>Phụ lục 06</t>
  </si>
  <si>
    <t>Phụ lục 07</t>
  </si>
  <si>
    <t>(Kèm theo Báo cáo số:        /BC-UBND, ngày      /7/2023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</si>
</sst>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_-;\-* #,##0_-;_-* &quot;-&quot;_-;_-@_-"/>
    <numFmt numFmtId="165" formatCode="_-* #,##0.00_-;\-* #,##0.00_-;_-* &quot;-&quot;??_-;_-@_-"/>
    <numFmt numFmtId="166" formatCode="_-* #,##0.00\ _₫_-;\-* #,##0.00\ _₫_-;_-* &quot;-&quot;??\ _₫_-;_-@_-"/>
    <numFmt numFmtId="167" formatCode="_-* #,##0\ _₫_-;\-* #,##0\ _₫_-;_-* &quot;-&quot;??\ _₫_-;_-@_-"/>
    <numFmt numFmtId="168" formatCode="0.0"/>
    <numFmt numFmtId="169" formatCode="_(* #,##0_);_(* \(#,##0\);_(* &quot;-&quot;??_);_(@_)"/>
    <numFmt numFmtId="170" formatCode="#,##0.0"/>
    <numFmt numFmtId="171" formatCode="_(* #,##0.0_);_(* \(#,##0.0\);_(* &quot;-&quot;??_);_(@_)"/>
    <numFmt numFmtId="172" formatCode="_-* #,##0.000\ _₫_-;\-* #,##0.000\ _₫_-;_-* &quot;-&quot;??\ _₫_-;_-@_-"/>
  </numFmts>
  <fonts count="57">
    <font>
      <sz val="11"/>
      <color theme="1"/>
      <name val="Calibri"/>
      <family val="2"/>
      <charset val="163"/>
      <scheme val="minor"/>
    </font>
    <font>
      <sz val="11"/>
      <color theme="1"/>
      <name val="Calibri"/>
      <family val="2"/>
      <scheme val="minor"/>
    </font>
    <font>
      <sz val="11"/>
      <color theme="1"/>
      <name val="Calibri"/>
      <family val="2"/>
      <charset val="163"/>
      <scheme val="minor"/>
    </font>
    <font>
      <sz val="10"/>
      <name val="Arial"/>
      <family val="2"/>
    </font>
    <font>
      <sz val="12"/>
      <name val="Times New Roman"/>
      <family val="1"/>
    </font>
    <font>
      <sz val="11"/>
      <color theme="1"/>
      <name val="Calibri"/>
      <family val="2"/>
      <scheme val="minor"/>
    </font>
    <font>
      <sz val="12"/>
      <name val=".VnTime"/>
      <family val="2"/>
    </font>
    <font>
      <sz val="12"/>
      <color indexed="8"/>
      <name val=".VnTime"/>
      <family val="2"/>
    </font>
    <font>
      <b/>
      <sz val="12"/>
      <color theme="1"/>
      <name val="Times New Roman"/>
      <family val="1"/>
    </font>
    <font>
      <sz val="12"/>
      <color theme="1"/>
      <name val="Times New Roman"/>
      <family val="1"/>
    </font>
    <font>
      <b/>
      <i/>
      <sz val="13"/>
      <name val="Times New Roman"/>
      <family val="1"/>
    </font>
    <font>
      <b/>
      <sz val="10"/>
      <color indexed="8"/>
      <name val="Times New Roman"/>
      <family val="1"/>
    </font>
    <font>
      <b/>
      <sz val="10"/>
      <color theme="1"/>
      <name val="Times New Roman"/>
      <family val="1"/>
    </font>
    <font>
      <b/>
      <sz val="9"/>
      <color indexed="8"/>
      <name val="Times New Roman"/>
      <family val="1"/>
    </font>
    <font>
      <b/>
      <i/>
      <sz val="11"/>
      <color theme="1"/>
      <name val="Times New Roman"/>
      <family val="1"/>
    </font>
    <font>
      <sz val="9"/>
      <color theme="1"/>
      <name val="Times New Roman"/>
      <family val="1"/>
    </font>
    <font>
      <sz val="9"/>
      <name val="Times New Roman"/>
      <family val="1"/>
    </font>
    <font>
      <sz val="9"/>
      <color indexed="8"/>
      <name val="Times New Roman"/>
      <family val="1"/>
    </font>
    <font>
      <b/>
      <sz val="8"/>
      <name val="Times New Roman"/>
      <family val="1"/>
    </font>
    <font>
      <sz val="8"/>
      <color indexed="8"/>
      <name val="Times New Roman"/>
      <family val="1"/>
    </font>
    <font>
      <b/>
      <i/>
      <sz val="9"/>
      <color indexed="8"/>
      <name val="Times New Roman"/>
      <family val="1"/>
    </font>
    <font>
      <b/>
      <i/>
      <sz val="9"/>
      <color theme="1"/>
      <name val="Times New Roman"/>
      <family val="1"/>
    </font>
    <font>
      <sz val="11"/>
      <color indexed="8"/>
      <name val="Calibri"/>
      <family val="2"/>
    </font>
    <font>
      <b/>
      <sz val="12"/>
      <color indexed="8"/>
      <name val="Times New Roman"/>
      <family val="1"/>
    </font>
    <font>
      <sz val="12"/>
      <color indexed="8"/>
      <name val="Times New Roman"/>
      <family val="1"/>
    </font>
    <font>
      <i/>
      <sz val="12"/>
      <color indexed="8"/>
      <name val="Times New Roman"/>
      <family val="1"/>
    </font>
    <font>
      <sz val="11"/>
      <color indexed="8"/>
      <name val="Times New Roman"/>
      <family val="2"/>
    </font>
    <font>
      <b/>
      <i/>
      <sz val="12"/>
      <color theme="1"/>
      <name val="Times New Roman"/>
      <family val="1"/>
    </font>
    <font>
      <sz val="12"/>
      <color rgb="FF000000"/>
      <name val="Times New Roman"/>
      <family val="1"/>
    </font>
    <font>
      <b/>
      <i/>
      <sz val="12"/>
      <color rgb="FF000000"/>
      <name val="Times New Roman"/>
      <family val="1"/>
    </font>
    <font>
      <i/>
      <sz val="12"/>
      <color rgb="FF000000"/>
      <name val="Times New Roman"/>
      <family val="1"/>
    </font>
    <font>
      <sz val="11"/>
      <name val=".VnTime"/>
      <family val="2"/>
    </font>
    <font>
      <sz val="10"/>
      <name val="Arial"/>
      <family val="2"/>
      <charset val="1"/>
    </font>
    <font>
      <b/>
      <sz val="9"/>
      <color indexed="81"/>
      <name val="Tahoma"/>
      <family val="2"/>
    </font>
    <font>
      <sz val="9"/>
      <color indexed="81"/>
      <name val="Tahoma"/>
      <family val="2"/>
    </font>
    <font>
      <sz val="8"/>
      <name val="Times New Roman"/>
      <family val="1"/>
    </font>
    <font>
      <b/>
      <i/>
      <sz val="8"/>
      <name val="Times New Roman"/>
      <family val="1"/>
    </font>
    <font>
      <sz val="8"/>
      <color theme="1"/>
      <name val="Times New Roman"/>
      <family val="1"/>
    </font>
    <font>
      <b/>
      <sz val="8"/>
      <color theme="1"/>
      <name val="Times New Roman"/>
      <family val="1"/>
    </font>
    <font>
      <i/>
      <sz val="11"/>
      <color theme="1"/>
      <name val="Times New Roman"/>
      <family val="1"/>
    </font>
    <font>
      <b/>
      <sz val="8"/>
      <color indexed="8"/>
      <name val="Times New Roman"/>
      <family val="1"/>
    </font>
    <font>
      <sz val="11"/>
      <color theme="1"/>
      <name val="Times New Roman"/>
      <family val="1"/>
    </font>
    <font>
      <i/>
      <sz val="12"/>
      <color theme="1"/>
      <name val="Times New Roman"/>
      <family val="1"/>
    </font>
    <font>
      <b/>
      <u/>
      <sz val="12"/>
      <color theme="1"/>
      <name val="Times New Roman"/>
      <family val="1"/>
    </font>
    <font>
      <b/>
      <sz val="11"/>
      <color theme="1"/>
      <name val="Times New Roman"/>
      <family val="1"/>
    </font>
    <font>
      <b/>
      <sz val="12"/>
      <color rgb="FF000000"/>
      <name val="Times New Roman"/>
      <family val="1"/>
    </font>
    <font>
      <sz val="11"/>
      <name val="Times New Roman"/>
      <family val="1"/>
    </font>
    <font>
      <b/>
      <sz val="9"/>
      <color theme="1"/>
      <name val="Times New Roman"/>
      <family val="1"/>
    </font>
    <font>
      <b/>
      <sz val="9"/>
      <name val="Times New Roman"/>
      <family val="1"/>
    </font>
    <font>
      <b/>
      <sz val="8.5"/>
      <name val="Times New Roman"/>
      <family val="1"/>
    </font>
    <font>
      <b/>
      <sz val="8.5"/>
      <color indexed="8"/>
      <name val="Times New Roman"/>
      <family val="1"/>
    </font>
    <font>
      <b/>
      <sz val="12"/>
      <name val="Times New Roman"/>
      <family val="1"/>
    </font>
    <font>
      <i/>
      <sz val="12"/>
      <name val="Times New Roman"/>
      <family val="1"/>
    </font>
    <font>
      <sz val="10"/>
      <name val="Times New Roman"/>
      <family val="1"/>
    </font>
    <font>
      <sz val="6"/>
      <color theme="1"/>
      <name val="Times New Roman"/>
      <family val="1"/>
    </font>
    <font>
      <sz val="8"/>
      <name val="Calibri"/>
      <family val="2"/>
      <charset val="163"/>
      <scheme val="minor"/>
    </font>
    <font>
      <b/>
      <sz val="11"/>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auto="1"/>
      </left>
      <right style="thin">
        <color auto="1"/>
      </right>
      <top style="hair">
        <color auto="1"/>
      </top>
      <bottom style="thin">
        <color auto="1"/>
      </bottom>
      <diagonal/>
    </border>
  </borders>
  <cellStyleXfs count="46">
    <xf numFmtId="0" fontId="0" fillId="0" borderId="0"/>
    <xf numFmtId="166" fontId="2"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5" fillId="0" borderId="0"/>
    <xf numFmtId="0" fontId="2" fillId="0" borderId="0"/>
    <xf numFmtId="0" fontId="6" fillId="0" borderId="0" applyFont="0" applyFill="0" applyBorder="0" applyAlignment="0" applyProtection="0"/>
    <xf numFmtId="167" fontId="2" fillId="0" borderId="0" applyFont="0" applyFill="0" applyBorder="0" applyAlignment="0" applyProtection="0"/>
    <xf numFmtId="0" fontId="3" fillId="0" borderId="0"/>
    <xf numFmtId="0" fontId="7" fillId="0" borderId="0"/>
    <xf numFmtId="0" fontId="3"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165" fontId="6" fillId="0" borderId="0" applyFont="0" applyFill="0" applyBorder="0" applyAlignment="0" applyProtection="0"/>
    <xf numFmtId="165" fontId="26" fillId="0" borderId="0" applyFont="0" applyFill="0" applyBorder="0" applyAlignment="0" applyProtection="0"/>
    <xf numFmtId="0" fontId="22" fillId="0" borderId="0"/>
    <xf numFmtId="0" fontId="6" fillId="0" borderId="0"/>
    <xf numFmtId="0" fontId="6" fillId="0" borderId="0"/>
    <xf numFmtId="0" fontId="3" fillId="0" borderId="0"/>
    <xf numFmtId="0" fontId="5" fillId="0" borderId="0"/>
    <xf numFmtId="0" fontId="22" fillId="0" borderId="0"/>
    <xf numFmtId="0" fontId="22" fillId="0" borderId="0"/>
    <xf numFmtId="0" fontId="22" fillId="0" borderId="0"/>
    <xf numFmtId="0" fontId="22" fillId="0" borderId="0"/>
    <xf numFmtId="0" fontId="22" fillId="0" borderId="0"/>
    <xf numFmtId="0" fontId="26" fillId="0" borderId="0"/>
    <xf numFmtId="9" fontId="2" fillId="0" borderId="0" applyFont="0" applyFill="0" applyBorder="0" applyAlignment="0" applyProtection="0"/>
    <xf numFmtId="0" fontId="4" fillId="0" borderId="0"/>
    <xf numFmtId="0" fontId="3" fillId="0" borderId="0"/>
    <xf numFmtId="43" fontId="6" fillId="0" borderId="0" applyFont="0" applyFill="0" applyBorder="0" applyAlignment="0" applyProtection="0"/>
    <xf numFmtId="0" fontId="3" fillId="0" borderId="0"/>
    <xf numFmtId="0" fontId="31" fillId="0" borderId="0"/>
    <xf numFmtId="0" fontId="32" fillId="0" borderId="0"/>
    <xf numFmtId="0" fontId="4" fillId="0" borderId="0"/>
    <xf numFmtId="0" fontId="4" fillId="0" borderId="0"/>
    <xf numFmtId="0" fontId="5" fillId="0" borderId="0"/>
    <xf numFmtId="0" fontId="6" fillId="0" borderId="0"/>
    <xf numFmtId="0" fontId="5" fillId="0" borderId="0"/>
    <xf numFmtId="43" fontId="3" fillId="0" borderId="0" applyFont="0" applyFill="0" applyBorder="0" applyAlignment="0" applyProtection="0"/>
    <xf numFmtId="0" fontId="3" fillId="0" borderId="0"/>
    <xf numFmtId="0" fontId="3" fillId="0" borderId="0"/>
    <xf numFmtId="0" fontId="1" fillId="0" borderId="0"/>
    <xf numFmtId="0" fontId="4" fillId="0" borderId="0"/>
  </cellStyleXfs>
  <cellXfs count="318">
    <xf numFmtId="0" fontId="0" fillId="0" borderId="0" xfId="0"/>
    <xf numFmtId="0" fontId="12" fillId="2" borderId="2" xfId="0" applyFont="1" applyFill="1" applyBorder="1" applyAlignment="1">
      <alignment horizontal="center" vertical="center"/>
    </xf>
    <xf numFmtId="0" fontId="17" fillId="2" borderId="2" xfId="0" applyFont="1" applyFill="1" applyBorder="1" applyAlignment="1">
      <alignment horizontal="justify" vertical="center"/>
    </xf>
    <xf numFmtId="0" fontId="16" fillId="2" borderId="2" xfId="0" applyFont="1" applyFill="1" applyBorder="1" applyAlignment="1">
      <alignment horizontal="justify" vertical="center"/>
    </xf>
    <xf numFmtId="0" fontId="19" fillId="2" borderId="2" xfId="0" applyFont="1" applyFill="1" applyBorder="1" applyAlignment="1">
      <alignment horizontal="justify" vertical="center"/>
    </xf>
    <xf numFmtId="0" fontId="20"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6" fillId="2" borderId="2" xfId="5" applyFont="1" applyFill="1" applyBorder="1" applyAlignment="1">
      <alignment horizontal="center" vertical="center"/>
    </xf>
    <xf numFmtId="0" fontId="15" fillId="2" borderId="0" xfId="0" applyFont="1" applyFill="1" applyAlignment="1">
      <alignment horizontal="center"/>
    </xf>
    <xf numFmtId="0" fontId="24" fillId="0" borderId="2" xfId="5" applyFont="1" applyBorder="1" applyAlignment="1">
      <alignment horizontal="center" vertical="center" wrapText="1"/>
    </xf>
    <xf numFmtId="0" fontId="23" fillId="0" borderId="2" xfId="22" applyFont="1" applyBorder="1" applyAlignment="1">
      <alignment vertical="center" wrapText="1"/>
    </xf>
    <xf numFmtId="0" fontId="23" fillId="0" borderId="2" xfId="22" applyFont="1" applyBorder="1" applyAlignment="1">
      <alignment horizontal="left" vertical="center" wrapText="1"/>
    </xf>
    <xf numFmtId="0" fontId="24" fillId="0" borderId="2" xfId="22" applyFont="1" applyBorder="1" applyAlignment="1">
      <alignment horizontal="left" vertical="center" wrapText="1"/>
    </xf>
    <xf numFmtId="0" fontId="23" fillId="0" borderId="2" xfId="22" applyFont="1" applyBorder="1" applyAlignment="1">
      <alignment horizontal="center" vertical="center" wrapText="1"/>
    </xf>
    <xf numFmtId="0" fontId="24" fillId="0" borderId="2" xfId="22" applyFont="1" applyBorder="1" applyAlignment="1">
      <alignment horizontal="center" vertical="center" wrapText="1"/>
    </xf>
    <xf numFmtId="0" fontId="23" fillId="0" borderId="3" xfId="5" applyFont="1" applyBorder="1" applyAlignment="1">
      <alignment horizontal="center" vertical="center" wrapText="1"/>
    </xf>
    <xf numFmtId="49" fontId="23" fillId="0" borderId="3" xfId="5" applyNumberFormat="1"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27" fillId="0" borderId="2" xfId="0" applyFont="1" applyBorder="1" applyAlignment="1">
      <alignment vertical="center" wrapText="1"/>
    </xf>
    <xf numFmtId="0" fontId="28" fillId="0" borderId="2" xfId="0" applyFont="1" applyBorder="1" applyAlignment="1">
      <alignment horizontal="justify" vertical="center" wrapText="1"/>
    </xf>
    <xf numFmtId="0" fontId="8" fillId="0" borderId="2" xfId="0" applyFont="1" applyBorder="1" applyAlignment="1">
      <alignment horizontal="justify" vertical="center" wrapText="1"/>
    </xf>
    <xf numFmtId="0" fontId="27" fillId="0" borderId="2" xfId="0" applyFont="1" applyBorder="1" applyAlignment="1">
      <alignment horizontal="justify" vertical="center" wrapText="1"/>
    </xf>
    <xf numFmtId="0" fontId="29" fillId="0" borderId="2" xfId="0" applyFont="1" applyBorder="1" applyAlignment="1">
      <alignment horizontal="justify" vertical="center" wrapText="1"/>
    </xf>
    <xf numFmtId="0" fontId="30" fillId="0" borderId="2" xfId="0" applyFont="1" applyBorder="1" applyAlignment="1">
      <alignment horizontal="justify" vertical="center" wrapText="1"/>
    </xf>
    <xf numFmtId="0" fontId="28" fillId="0" borderId="2" xfId="0" applyFont="1" applyBorder="1" applyAlignment="1">
      <alignment vertical="center" wrapText="1"/>
    </xf>
    <xf numFmtId="0" fontId="30" fillId="0" borderId="2" xfId="0" applyFont="1" applyBorder="1" applyAlignment="1">
      <alignment vertical="center" wrapText="1"/>
    </xf>
    <xf numFmtId="169" fontId="18" fillId="0" borderId="2" xfId="1" applyNumberFormat="1" applyFont="1" applyFill="1" applyBorder="1" applyAlignment="1" applyProtection="1">
      <alignment horizontal="center" vertical="center" wrapText="1"/>
      <protection locked="0"/>
    </xf>
    <xf numFmtId="166" fontId="18" fillId="0" borderId="4" xfId="1" applyFont="1" applyFill="1" applyBorder="1" applyAlignment="1" applyProtection="1">
      <alignment vertical="center" wrapText="1"/>
    </xf>
    <xf numFmtId="166" fontId="18" fillId="0" borderId="9" xfId="1" applyFont="1" applyFill="1" applyBorder="1" applyAlignment="1" applyProtection="1">
      <alignment vertical="center" wrapText="1"/>
    </xf>
    <xf numFmtId="166" fontId="18" fillId="0" borderId="12" xfId="1" applyFont="1" applyFill="1" applyBorder="1" applyAlignment="1" applyProtection="1">
      <alignment vertical="center" wrapText="1"/>
    </xf>
    <xf numFmtId="169" fontId="35" fillId="0" borderId="13" xfId="1" applyNumberFormat="1" applyFont="1" applyFill="1" applyBorder="1" applyAlignment="1">
      <alignment horizontal="right" vertical="center"/>
    </xf>
    <xf numFmtId="169" fontId="18" fillId="0" borderId="12" xfId="1" applyNumberFormat="1" applyFont="1" applyFill="1" applyBorder="1" applyAlignment="1" applyProtection="1">
      <alignment horizontal="right" vertical="center" wrapText="1"/>
    </xf>
    <xf numFmtId="169" fontId="35" fillId="0" borderId="12" xfId="1" applyNumberFormat="1" applyFont="1" applyFill="1" applyBorder="1" applyAlignment="1" applyProtection="1">
      <alignment horizontal="right" vertical="center" wrapText="1"/>
    </xf>
    <xf numFmtId="169" fontId="35" fillId="0" borderId="12" xfId="1" applyNumberFormat="1" applyFont="1" applyFill="1" applyBorder="1" applyAlignment="1" applyProtection="1">
      <alignment vertical="center" wrapText="1"/>
    </xf>
    <xf numFmtId="166" fontId="35" fillId="0" borderId="12" xfId="1" applyFont="1" applyFill="1" applyBorder="1" applyAlignment="1" applyProtection="1">
      <alignment vertical="center" wrapText="1"/>
    </xf>
    <xf numFmtId="171" fontId="35" fillId="0" borderId="13" xfId="1" applyNumberFormat="1" applyFont="1" applyFill="1" applyBorder="1" applyAlignment="1">
      <alignment horizontal="right" vertical="center"/>
    </xf>
    <xf numFmtId="169" fontId="35" fillId="0" borderId="10" xfId="1" applyNumberFormat="1" applyFont="1" applyFill="1" applyBorder="1" applyAlignment="1">
      <alignment horizontal="right" vertical="center"/>
    </xf>
    <xf numFmtId="9" fontId="18" fillId="0" borderId="10" xfId="29" applyFont="1" applyFill="1" applyBorder="1" applyAlignment="1" applyProtection="1">
      <alignment horizontal="right" vertical="center" wrapText="1"/>
    </xf>
    <xf numFmtId="166" fontId="35" fillId="0" borderId="10" xfId="1" applyFont="1" applyFill="1" applyBorder="1" applyAlignment="1" applyProtection="1">
      <alignment horizontal="right" vertical="center" wrapText="1"/>
    </xf>
    <xf numFmtId="169" fontId="35" fillId="0" borderId="10" xfId="1" applyNumberFormat="1" applyFont="1" applyFill="1" applyBorder="1" applyAlignment="1" applyProtection="1">
      <alignment horizontal="right" vertical="center" wrapText="1"/>
    </xf>
    <xf numFmtId="9" fontId="35" fillId="0" borderId="10" xfId="29" applyFont="1" applyFill="1" applyBorder="1" applyAlignment="1" applyProtection="1">
      <alignment horizontal="right" vertical="center" wrapText="1"/>
    </xf>
    <xf numFmtId="0" fontId="18" fillId="0" borderId="10" xfId="29" applyNumberFormat="1" applyFont="1" applyFill="1" applyBorder="1" applyAlignment="1" applyProtection="1">
      <alignment horizontal="right" vertical="center" wrapText="1"/>
    </xf>
    <xf numFmtId="166" fontId="35" fillId="0" borderId="13" xfId="1" applyFont="1" applyFill="1" applyBorder="1" applyAlignment="1" applyProtection="1">
      <alignment horizontal="right" vertical="center" wrapText="1"/>
    </xf>
    <xf numFmtId="169" fontId="35" fillId="0" borderId="13" xfId="1" applyNumberFormat="1" applyFont="1" applyFill="1" applyBorder="1" applyAlignment="1" applyProtection="1">
      <alignment horizontal="right" vertical="center" wrapText="1"/>
    </xf>
    <xf numFmtId="9" fontId="35" fillId="0" borderId="13" xfId="29" applyFont="1" applyFill="1" applyBorder="1" applyAlignment="1" applyProtection="1">
      <alignment horizontal="right" vertical="center" wrapText="1"/>
    </xf>
    <xf numFmtId="0" fontId="18" fillId="0" borderId="13" xfId="29" applyNumberFormat="1" applyFont="1" applyFill="1" applyBorder="1" applyAlignment="1" applyProtection="1">
      <alignment horizontal="right" vertical="center" wrapText="1"/>
    </xf>
    <xf numFmtId="169" fontId="35" fillId="0" borderId="14" xfId="1" applyNumberFormat="1" applyFont="1" applyFill="1" applyBorder="1" applyAlignment="1" applyProtection="1">
      <alignment horizontal="right" vertical="center" wrapText="1"/>
    </xf>
    <xf numFmtId="166" fontId="18" fillId="0" borderId="14" xfId="1" applyFont="1" applyFill="1" applyBorder="1" applyAlignment="1" applyProtection="1">
      <alignment horizontal="right" vertical="center" wrapText="1"/>
    </xf>
    <xf numFmtId="169" fontId="35" fillId="0" borderId="0" xfId="1" applyNumberFormat="1" applyFont="1" applyFill="1" applyAlignment="1" applyProtection="1">
      <alignment horizontal="right" vertical="center" wrapText="1"/>
    </xf>
    <xf numFmtId="166" fontId="35" fillId="0" borderId="0" xfId="1" applyFont="1" applyFill="1" applyAlignment="1" applyProtection="1">
      <alignment horizontal="right" vertical="center" wrapText="1"/>
    </xf>
    <xf numFmtId="167" fontId="8" fillId="2" borderId="0" xfId="1" applyNumberFormat="1" applyFont="1" applyFill="1" applyAlignment="1">
      <alignment horizontal="center"/>
    </xf>
    <xf numFmtId="167" fontId="10" fillId="2" borderId="0" xfId="1" applyNumberFormat="1" applyFont="1" applyFill="1"/>
    <xf numFmtId="167" fontId="9" fillId="2" borderId="0" xfId="1" applyNumberFormat="1" applyFont="1" applyFill="1" applyAlignment="1">
      <alignment horizontal="center"/>
    </xf>
    <xf numFmtId="167" fontId="21" fillId="2" borderId="0" xfId="1" applyNumberFormat="1" applyFont="1" applyFill="1"/>
    <xf numFmtId="167" fontId="14" fillId="2" borderId="0" xfId="1" applyNumberFormat="1" applyFont="1" applyFill="1"/>
    <xf numFmtId="167" fontId="4" fillId="2" borderId="0" xfId="1" applyNumberFormat="1" applyFont="1" applyFill="1" applyAlignment="1">
      <alignment vertical="center" wrapText="1"/>
    </xf>
    <xf numFmtId="167" fontId="9" fillId="2" borderId="0" xfId="1" applyNumberFormat="1" applyFont="1" applyFill="1" applyAlignment="1">
      <alignment vertical="center" wrapText="1"/>
    </xf>
    <xf numFmtId="0" fontId="38" fillId="2" borderId="2" xfId="0" applyFont="1" applyFill="1" applyBorder="1" applyAlignment="1">
      <alignment horizontal="center" vertical="center" wrapText="1"/>
    </xf>
    <xf numFmtId="167" fontId="38" fillId="2" borderId="2" xfId="1" applyNumberFormat="1" applyFont="1" applyFill="1" applyBorder="1" applyAlignment="1">
      <alignment horizontal="center" vertical="center" wrapText="1"/>
    </xf>
    <xf numFmtId="49" fontId="37" fillId="2" borderId="2" xfId="1" applyNumberFormat="1" applyFont="1" applyFill="1" applyBorder="1" applyAlignment="1">
      <alignment horizontal="right" vertical="center" wrapText="1"/>
    </xf>
    <xf numFmtId="168" fontId="37" fillId="2" borderId="2" xfId="1" applyNumberFormat="1" applyFont="1" applyFill="1" applyBorder="1" applyAlignment="1">
      <alignment horizontal="right" vertical="center" wrapText="1"/>
    </xf>
    <xf numFmtId="167" fontId="37" fillId="2" borderId="2" xfId="1" applyNumberFormat="1" applyFont="1" applyFill="1" applyBorder="1" applyAlignment="1">
      <alignment horizontal="right" vertical="center" wrapText="1"/>
    </xf>
    <xf numFmtId="49" fontId="38" fillId="2" borderId="2" xfId="1" applyNumberFormat="1" applyFont="1" applyFill="1" applyBorder="1" applyAlignment="1">
      <alignment horizontal="right" vertical="center" wrapText="1"/>
    </xf>
    <xf numFmtId="168" fontId="38" fillId="2" borderId="2" xfId="1" applyNumberFormat="1" applyFont="1" applyFill="1" applyBorder="1" applyAlignment="1">
      <alignment horizontal="right" vertical="center" wrapText="1"/>
    </xf>
    <xf numFmtId="167" fontId="38" fillId="2" borderId="2" xfId="1" applyNumberFormat="1" applyFont="1" applyFill="1" applyBorder="1" applyAlignment="1">
      <alignment horizontal="right" vertical="center" wrapText="1"/>
    </xf>
    <xf numFmtId="49" fontId="18" fillId="2" borderId="2" xfId="1" applyNumberFormat="1" applyFont="1" applyFill="1" applyBorder="1" applyAlignment="1">
      <alignment horizontal="right" vertical="center" wrapText="1"/>
    </xf>
    <xf numFmtId="168" fontId="18" fillId="2" borderId="2" xfId="1" applyNumberFormat="1" applyFont="1" applyFill="1" applyBorder="1" applyAlignment="1">
      <alignment horizontal="right" vertical="center" wrapText="1"/>
    </xf>
    <xf numFmtId="167" fontId="18" fillId="2" borderId="2" xfId="1" applyNumberFormat="1" applyFont="1" applyFill="1" applyBorder="1" applyAlignment="1">
      <alignment horizontal="right" vertical="center" wrapText="1"/>
    </xf>
    <xf numFmtId="49" fontId="35" fillId="2" borderId="2" xfId="1" applyNumberFormat="1" applyFont="1" applyFill="1" applyBorder="1" applyAlignment="1">
      <alignment horizontal="right" vertical="center" wrapText="1"/>
    </xf>
    <xf numFmtId="168" fontId="35" fillId="2" borderId="2" xfId="1" applyNumberFormat="1" applyFont="1" applyFill="1" applyBorder="1" applyAlignment="1">
      <alignment horizontal="right" vertical="center" wrapText="1"/>
    </xf>
    <xf numFmtId="167" fontId="35" fillId="2" borderId="2" xfId="1" applyNumberFormat="1" applyFont="1" applyFill="1" applyBorder="1" applyAlignment="1">
      <alignment horizontal="right" vertical="center" wrapText="1"/>
    </xf>
    <xf numFmtId="1" fontId="37" fillId="2" borderId="2" xfId="1" applyNumberFormat="1" applyFont="1" applyFill="1" applyBorder="1" applyAlignment="1">
      <alignment horizontal="right" vertical="center" wrapText="1"/>
    </xf>
    <xf numFmtId="1" fontId="35" fillId="2" borderId="2" xfId="1" applyNumberFormat="1" applyFont="1" applyFill="1" applyBorder="1" applyAlignment="1">
      <alignment horizontal="right" vertical="center" wrapText="1"/>
    </xf>
    <xf numFmtId="1" fontId="38" fillId="2" borderId="2" xfId="1" applyNumberFormat="1" applyFont="1" applyFill="1" applyBorder="1" applyAlignment="1">
      <alignment horizontal="right" vertical="center" wrapText="1"/>
    </xf>
    <xf numFmtId="1" fontId="18" fillId="2" borderId="2" xfId="1" applyNumberFormat="1" applyFont="1" applyFill="1" applyBorder="1" applyAlignment="1">
      <alignment horizontal="right" vertical="center" wrapText="1"/>
    </xf>
    <xf numFmtId="1" fontId="37" fillId="2" borderId="2" xfId="1" applyNumberFormat="1" applyFont="1" applyFill="1" applyBorder="1" applyAlignment="1">
      <alignment vertical="center" wrapText="1"/>
    </xf>
    <xf numFmtId="168" fontId="37" fillId="2" borderId="2" xfId="1" applyNumberFormat="1" applyFont="1" applyFill="1" applyBorder="1" applyAlignment="1">
      <alignment horizontal="center" vertical="center" wrapText="1"/>
    </xf>
    <xf numFmtId="168" fontId="37" fillId="2" borderId="2" xfId="1" applyNumberFormat="1" applyFont="1" applyFill="1" applyBorder="1" applyAlignment="1">
      <alignment vertical="center" wrapText="1"/>
    </xf>
    <xf numFmtId="167" fontId="37" fillId="2" borderId="2" xfId="1" applyNumberFormat="1" applyFont="1" applyFill="1" applyBorder="1" applyAlignment="1">
      <alignment vertical="center" wrapText="1"/>
    </xf>
    <xf numFmtId="167" fontId="37" fillId="2" borderId="2" xfId="1" applyNumberFormat="1" applyFont="1" applyFill="1" applyBorder="1" applyAlignment="1">
      <alignment horizontal="center" vertical="center" wrapText="1"/>
    </xf>
    <xf numFmtId="166" fontId="9" fillId="0" borderId="2" xfId="1" applyFont="1" applyBorder="1" applyAlignment="1">
      <alignment horizontal="justify" vertical="center" wrapText="1"/>
    </xf>
    <xf numFmtId="167" fontId="9" fillId="0" borderId="2" xfId="1" applyNumberFormat="1" applyFont="1" applyBorder="1" applyAlignment="1">
      <alignment horizontal="justify" vertical="center" wrapText="1"/>
    </xf>
    <xf numFmtId="167" fontId="9" fillId="0" borderId="2" xfId="1" applyNumberFormat="1" applyFont="1" applyBorder="1" applyAlignment="1">
      <alignment horizontal="center" vertical="center" wrapText="1"/>
    </xf>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167" fontId="9" fillId="0" borderId="0" xfId="1" applyNumberFormat="1" applyFont="1" applyAlignment="1">
      <alignment vertical="center"/>
    </xf>
    <xf numFmtId="0" fontId="45"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9" fillId="0" borderId="2" xfId="0" applyFont="1" applyBorder="1" applyAlignment="1">
      <alignment vertical="center"/>
    </xf>
    <xf numFmtId="0" fontId="9" fillId="0" borderId="2" xfId="0" applyFont="1" applyBorder="1" applyAlignment="1">
      <alignment vertical="center" wrapText="1"/>
    </xf>
    <xf numFmtId="0" fontId="41" fillId="2" borderId="0" xfId="0" applyFont="1" applyFill="1" applyAlignment="1">
      <alignment vertical="center"/>
    </xf>
    <xf numFmtId="0" fontId="9" fillId="2" borderId="0" xfId="0" applyFont="1" applyFill="1"/>
    <xf numFmtId="0" fontId="8" fillId="2" borderId="0" xfId="0" applyFont="1" applyFill="1"/>
    <xf numFmtId="167" fontId="46" fillId="2" borderId="0" xfId="1" applyNumberFormat="1" applyFont="1" applyFill="1"/>
    <xf numFmtId="167" fontId="39" fillId="2" borderId="0" xfId="1" applyNumberFormat="1" applyFont="1" applyFill="1"/>
    <xf numFmtId="167" fontId="41" fillId="2" borderId="0" xfId="1" applyNumberFormat="1" applyFont="1" applyFill="1"/>
    <xf numFmtId="0" fontId="41" fillId="2" borderId="0" xfId="0" applyFont="1" applyFill="1"/>
    <xf numFmtId="0" fontId="47" fillId="2" borderId="2" xfId="0" applyFont="1" applyFill="1" applyBorder="1" applyAlignment="1">
      <alignment horizontal="center" vertical="center"/>
    </xf>
    <xf numFmtId="0" fontId="48" fillId="2" borderId="2" xfId="0" applyFont="1" applyFill="1" applyBorder="1" applyAlignment="1">
      <alignment horizontal="justify" vertical="center"/>
    </xf>
    <xf numFmtId="0" fontId="44" fillId="2" borderId="0" xfId="0" applyFont="1" applyFill="1"/>
    <xf numFmtId="0" fontId="49" fillId="2" borderId="2" xfId="0" applyFont="1" applyFill="1" applyBorder="1" applyAlignment="1">
      <alignment horizontal="justify" vertical="center"/>
    </xf>
    <xf numFmtId="0" fontId="48" fillId="2" borderId="2" xfId="5" applyFont="1" applyFill="1" applyBorder="1" applyAlignment="1">
      <alignment horizontal="center" vertical="center" wrapText="1"/>
    </xf>
    <xf numFmtId="0" fontId="48" fillId="2" borderId="2" xfId="5" applyFont="1" applyFill="1" applyBorder="1" applyAlignment="1">
      <alignment horizontal="center" vertical="center"/>
    </xf>
    <xf numFmtId="0" fontId="50" fillId="2" borderId="2" xfId="0" applyFont="1" applyFill="1" applyBorder="1" applyAlignment="1">
      <alignment horizontal="justify" vertical="center"/>
    </xf>
    <xf numFmtId="0" fontId="18" fillId="2" borderId="2" xfId="0" applyFont="1" applyFill="1" applyBorder="1" applyAlignment="1">
      <alignment horizontal="justify" vertical="center"/>
    </xf>
    <xf numFmtId="0" fontId="15" fillId="2" borderId="2" xfId="0" applyFont="1" applyFill="1" applyBorder="1" applyAlignment="1">
      <alignment horizontal="center"/>
    </xf>
    <xf numFmtId="167" fontId="8" fillId="2" borderId="0" xfId="1" applyNumberFormat="1" applyFont="1" applyFill="1"/>
    <xf numFmtId="167" fontId="51" fillId="2" borderId="0" xfId="1" applyNumberFormat="1" applyFont="1" applyFill="1"/>
    <xf numFmtId="0" fontId="9" fillId="2" borderId="0" xfId="0" applyFont="1" applyFill="1" applyAlignment="1">
      <alignment horizontal="center"/>
    </xf>
    <xf numFmtId="167" fontId="9" fillId="2" borderId="0" xfId="1" applyNumberFormat="1" applyFont="1" applyFill="1"/>
    <xf numFmtId="167" fontId="4" fillId="2" borderId="0" xfId="1" applyNumberFormat="1" applyFont="1" applyFill="1"/>
    <xf numFmtId="167" fontId="42" fillId="2" borderId="0" xfId="1" applyNumberFormat="1" applyFont="1" applyFill="1"/>
    <xf numFmtId="0" fontId="9" fillId="2" borderId="0" xfId="0" applyFont="1" applyFill="1" applyAlignment="1">
      <alignment vertical="center"/>
    </xf>
    <xf numFmtId="166" fontId="4" fillId="0" borderId="0" xfId="1" applyFont="1" applyFill="1" applyAlignment="1" applyProtection="1">
      <alignment vertical="center"/>
    </xf>
    <xf numFmtId="169" fontId="35" fillId="0" borderId="0" xfId="1" applyNumberFormat="1" applyFont="1" applyFill="1" applyAlignment="1" applyProtection="1">
      <alignment vertical="center"/>
    </xf>
    <xf numFmtId="166" fontId="35" fillId="0" borderId="0" xfId="1" applyFont="1" applyFill="1" applyAlignment="1" applyProtection="1">
      <alignment vertical="center"/>
    </xf>
    <xf numFmtId="0" fontId="24" fillId="0" borderId="0" xfId="5" applyFont="1" applyAlignment="1">
      <alignment vertical="center" wrapText="1"/>
    </xf>
    <xf numFmtId="0" fontId="24" fillId="0" borderId="2" xfId="5" applyFont="1" applyBorder="1" applyAlignment="1">
      <alignment vertical="center" wrapText="1"/>
    </xf>
    <xf numFmtId="2" fontId="9"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3"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1" fillId="0" borderId="2" xfId="44" applyFont="1" applyBorder="1" applyAlignment="1">
      <alignment horizontal="left" vertical="center" wrapText="1"/>
    </xf>
    <xf numFmtId="0" fontId="46" fillId="0" borderId="2" xfId="44" applyFont="1" applyBorder="1" applyAlignment="1">
      <alignment horizontal="left" vertical="center" wrapText="1"/>
    </xf>
    <xf numFmtId="172" fontId="38" fillId="2" borderId="2" xfId="1" applyNumberFormat="1" applyFont="1" applyFill="1" applyBorder="1" applyAlignment="1">
      <alignment horizontal="right" vertical="center" wrapText="1"/>
    </xf>
    <xf numFmtId="167" fontId="38" fillId="0" borderId="2" xfId="1" applyNumberFormat="1" applyFont="1" applyFill="1" applyBorder="1" applyAlignment="1">
      <alignment horizontal="right" vertical="center" wrapText="1"/>
    </xf>
    <xf numFmtId="167" fontId="37" fillId="0" borderId="2" xfId="1" applyNumberFormat="1" applyFont="1" applyFill="1" applyBorder="1" applyAlignment="1">
      <alignment horizontal="right" vertical="center" wrapText="1"/>
    </xf>
    <xf numFmtId="167" fontId="37" fillId="0" borderId="2" xfId="1" applyNumberFormat="1" applyFont="1" applyFill="1" applyBorder="1" applyAlignment="1">
      <alignment vertical="center" wrapText="1"/>
    </xf>
    <xf numFmtId="172" fontId="54" fillId="2" borderId="2" xfId="1" applyNumberFormat="1" applyFont="1" applyFill="1" applyBorder="1" applyAlignment="1">
      <alignment horizontal="right" vertical="center" wrapText="1"/>
    </xf>
    <xf numFmtId="169" fontId="35" fillId="0" borderId="10" xfId="1" applyNumberFormat="1" applyFont="1" applyFill="1" applyBorder="1" applyAlignment="1">
      <alignment horizontal="center" vertical="center" wrapText="1" readingOrder="1"/>
    </xf>
    <xf numFmtId="49" fontId="35" fillId="0" borderId="10" xfId="1" applyNumberFormat="1" applyFont="1" applyFill="1" applyBorder="1" applyAlignment="1">
      <alignment horizontal="center" vertical="center" wrapText="1" readingOrder="1"/>
    </xf>
    <xf numFmtId="169" fontId="37" fillId="0" borderId="10" xfId="1" applyNumberFormat="1" applyFont="1" applyFill="1" applyBorder="1" applyAlignment="1">
      <alignment vertical="center"/>
    </xf>
    <xf numFmtId="169" fontId="18" fillId="0" borderId="4" xfId="1" applyNumberFormat="1" applyFont="1" applyFill="1" applyBorder="1" applyAlignment="1">
      <alignment horizontal="center" vertical="center" wrapText="1"/>
    </xf>
    <xf numFmtId="169" fontId="18" fillId="0" borderId="2" xfId="1" applyNumberFormat="1" applyFont="1" applyFill="1" applyBorder="1" applyAlignment="1">
      <alignment horizontal="center" vertical="center" wrapText="1"/>
    </xf>
    <xf numFmtId="166" fontId="18" fillId="0" borderId="9" xfId="1" applyFont="1" applyFill="1" applyBorder="1" applyAlignment="1">
      <alignment horizontal="left" vertical="center" wrapText="1"/>
    </xf>
    <xf numFmtId="9" fontId="35" fillId="0" borderId="0" xfId="29" applyFont="1" applyFill="1" applyAlignment="1">
      <alignment vertical="center"/>
    </xf>
    <xf numFmtId="169" fontId="18" fillId="0" borderId="9" xfId="1" applyNumberFormat="1" applyFont="1" applyFill="1" applyBorder="1" applyAlignment="1">
      <alignment horizontal="left" vertical="center" wrapText="1"/>
    </xf>
    <xf numFmtId="169" fontId="36" fillId="0" borderId="9" xfId="1" applyNumberFormat="1" applyFont="1" applyFill="1" applyBorder="1" applyAlignment="1">
      <alignment horizontal="left" vertical="center" wrapText="1"/>
    </xf>
    <xf numFmtId="169" fontId="36" fillId="0" borderId="12" xfId="1" applyNumberFormat="1" applyFont="1" applyFill="1" applyBorder="1" applyAlignment="1">
      <alignment horizontal="left" vertical="center" wrapText="1"/>
    </xf>
    <xf numFmtId="166" fontId="18" fillId="0" borderId="10" xfId="1" applyFont="1" applyFill="1" applyBorder="1" applyAlignment="1">
      <alignment horizontal="left" vertical="center" wrapText="1"/>
    </xf>
    <xf numFmtId="169" fontId="35" fillId="0" borderId="10" xfId="32" quotePrefix="1" applyNumberFormat="1" applyFont="1" applyFill="1" applyBorder="1" applyAlignment="1">
      <alignment horizontal="right" vertical="center" wrapText="1"/>
    </xf>
    <xf numFmtId="166" fontId="35" fillId="0" borderId="10" xfId="1" applyFont="1" applyFill="1" applyBorder="1" applyAlignment="1">
      <alignment horizontal="left" vertical="center" wrapText="1"/>
    </xf>
    <xf numFmtId="169" fontId="36" fillId="0" borderId="10" xfId="32" quotePrefix="1" applyNumberFormat="1" applyFont="1" applyFill="1" applyBorder="1" applyAlignment="1">
      <alignment horizontal="right" vertical="center" wrapText="1"/>
    </xf>
    <xf numFmtId="169" fontId="35" fillId="0" borderId="10" xfId="32" applyNumberFormat="1" applyFont="1" applyFill="1" applyBorder="1" applyAlignment="1">
      <alignment vertical="center" wrapText="1"/>
    </xf>
    <xf numFmtId="169" fontId="35" fillId="0" borderId="13" xfId="32" applyNumberFormat="1" applyFont="1" applyFill="1" applyBorder="1" applyAlignment="1">
      <alignment vertical="center" wrapText="1"/>
    </xf>
    <xf numFmtId="49" fontId="18" fillId="0" borderId="10" xfId="1" applyNumberFormat="1" applyFont="1" applyFill="1" applyBorder="1" applyAlignment="1">
      <alignment horizontal="center" vertical="center" wrapText="1" readingOrder="1"/>
    </xf>
    <xf numFmtId="49" fontId="36" fillId="0" borderId="10" xfId="1" applyNumberFormat="1" applyFont="1" applyFill="1" applyBorder="1" applyAlignment="1">
      <alignment horizontal="center" vertical="center" wrapText="1" readingOrder="1"/>
    </xf>
    <xf numFmtId="169" fontId="35" fillId="0" borderId="10" xfId="1" applyNumberFormat="1" applyFont="1" applyFill="1" applyBorder="1" applyAlignment="1">
      <alignment vertical="center" wrapText="1"/>
    </xf>
    <xf numFmtId="167" fontId="35" fillId="0" borderId="10" xfId="1" applyNumberFormat="1" applyFont="1" applyFill="1" applyBorder="1" applyAlignment="1">
      <alignment vertical="center"/>
    </xf>
    <xf numFmtId="169" fontId="35" fillId="0" borderId="10" xfId="1" applyNumberFormat="1" applyFont="1" applyFill="1" applyBorder="1" applyAlignment="1">
      <alignment horizontal="center" vertical="center" wrapText="1"/>
    </xf>
    <xf numFmtId="169" fontId="35" fillId="0" borderId="10" xfId="32" quotePrefix="1" applyNumberFormat="1" applyFont="1" applyFill="1" applyBorder="1" applyAlignment="1">
      <alignment vertical="center" wrapText="1"/>
    </xf>
    <xf numFmtId="49" fontId="35" fillId="0" borderId="13" xfId="1" applyNumberFormat="1" applyFont="1" applyFill="1" applyBorder="1" applyAlignment="1">
      <alignment horizontal="center" vertical="center" wrapText="1" readingOrder="1"/>
    </xf>
    <xf numFmtId="169" fontId="18" fillId="0" borderId="10" xfId="32" quotePrefix="1" applyNumberFormat="1" applyFont="1" applyFill="1" applyBorder="1" applyAlignment="1">
      <alignment horizontal="center" vertical="center" wrapText="1"/>
    </xf>
    <xf numFmtId="169" fontId="35" fillId="0" borderId="10" xfId="32" quotePrefix="1" applyNumberFormat="1" applyFont="1" applyFill="1" applyBorder="1" applyAlignment="1">
      <alignment horizontal="center" vertical="center" wrapText="1"/>
    </xf>
    <xf numFmtId="169" fontId="35" fillId="0" borderId="13" xfId="1" applyNumberFormat="1" applyFont="1" applyFill="1" applyBorder="1" applyAlignment="1">
      <alignment horizontal="center" vertical="center" wrapText="1" readingOrder="1"/>
    </xf>
    <xf numFmtId="169" fontId="36" fillId="0" borderId="10" xfId="32" quotePrefix="1" applyNumberFormat="1" applyFont="1" applyFill="1" applyBorder="1" applyAlignment="1">
      <alignment horizontal="center" vertical="center" wrapText="1"/>
    </xf>
    <xf numFmtId="166" fontId="9" fillId="0" borderId="2" xfId="0" applyNumberFormat="1" applyFont="1" applyBorder="1" applyAlignment="1">
      <alignment horizontal="center" vertical="center" wrapText="1"/>
    </xf>
    <xf numFmtId="9" fontId="36" fillId="0" borderId="10" xfId="29" applyFont="1" applyFill="1" applyBorder="1" applyAlignment="1" applyProtection="1">
      <alignment horizontal="right" vertical="center" wrapText="1"/>
    </xf>
    <xf numFmtId="0" fontId="8" fillId="0" borderId="0" xfId="0" applyFont="1" applyAlignment="1">
      <alignment horizontal="center" vertical="center"/>
    </xf>
    <xf numFmtId="9" fontId="35" fillId="0" borderId="12" xfId="29" applyFont="1" applyFill="1" applyBorder="1" applyAlignment="1" applyProtection="1">
      <alignment horizontal="right" vertical="center" wrapText="1"/>
    </xf>
    <xf numFmtId="169" fontId="35" fillId="0" borderId="10" xfId="1" applyNumberFormat="1" applyFont="1" applyFill="1" applyBorder="1" applyAlignment="1">
      <alignment horizontal="left" vertical="center" wrapText="1"/>
    </xf>
    <xf numFmtId="0" fontId="35" fillId="0" borderId="0" xfId="30" applyFont="1" applyAlignment="1">
      <alignment vertical="center"/>
    </xf>
    <xf numFmtId="0" fontId="18" fillId="0" borderId="2" xfId="0" applyFont="1" applyBorder="1" applyAlignment="1" applyProtection="1">
      <alignment horizontal="center" vertical="center" wrapText="1"/>
      <protection locked="0"/>
    </xf>
    <xf numFmtId="3" fontId="18" fillId="0" borderId="12" xfId="35" applyNumberFormat="1" applyFont="1" applyBorder="1" applyAlignment="1">
      <alignment vertical="center" wrapText="1"/>
    </xf>
    <xf numFmtId="3" fontId="35" fillId="0" borderId="12" xfId="35" applyNumberFormat="1" applyFont="1" applyBorder="1" applyAlignment="1">
      <alignment vertical="center" wrapText="1"/>
    </xf>
    <xf numFmtId="3" fontId="18" fillId="0" borderId="10" xfId="0" quotePrefix="1" applyNumberFormat="1" applyFont="1" applyBorder="1" applyAlignment="1">
      <alignment horizontal="right" vertical="center" wrapText="1"/>
    </xf>
    <xf numFmtId="3" fontId="36" fillId="0" borderId="10" xfId="0" quotePrefix="1" applyNumberFormat="1" applyFont="1" applyBorder="1" applyAlignment="1">
      <alignment horizontal="right" vertical="center" wrapText="1"/>
    </xf>
    <xf numFmtId="169" fontId="35" fillId="0" borderId="10" xfId="31" applyNumberFormat="1" applyFont="1" applyBorder="1" applyAlignment="1">
      <alignment horizontal="center" vertical="center" wrapText="1" readingOrder="1"/>
    </xf>
    <xf numFmtId="3" fontId="35" fillId="0" borderId="10" xfId="40" applyNumberFormat="1" applyFont="1" applyBorder="1" applyAlignment="1">
      <alignment vertical="center"/>
    </xf>
    <xf numFmtId="3" fontId="36" fillId="0" borderId="10" xfId="40" applyNumberFormat="1" applyFont="1" applyBorder="1" applyAlignment="1">
      <alignment vertical="center"/>
    </xf>
    <xf numFmtId="169" fontId="35" fillId="0" borderId="10" xfId="32" applyNumberFormat="1" applyFont="1" applyFill="1" applyBorder="1" applyAlignment="1">
      <alignment horizontal="center" vertical="center" wrapText="1" readingOrder="1"/>
    </xf>
    <xf numFmtId="169" fontId="18" fillId="0" borderId="13" xfId="32" quotePrefix="1" applyNumberFormat="1" applyFont="1" applyFill="1" applyBorder="1" applyAlignment="1">
      <alignment horizontal="right" vertical="center" wrapText="1"/>
    </xf>
    <xf numFmtId="43" fontId="35" fillId="0" borderId="10" xfId="32" applyFont="1" applyFill="1" applyBorder="1" applyAlignment="1">
      <alignment horizontal="center" vertical="center" wrapText="1" readingOrder="1"/>
    </xf>
    <xf numFmtId="1" fontId="35" fillId="0" borderId="10" xfId="33" applyNumberFormat="1" applyFont="1" applyBorder="1" applyAlignment="1">
      <alignment horizontal="right" vertical="center"/>
    </xf>
    <xf numFmtId="1" fontId="35" fillId="0" borderId="13" xfId="33" applyNumberFormat="1" applyFont="1" applyBorder="1" applyAlignment="1">
      <alignment horizontal="right" vertical="center"/>
    </xf>
    <xf numFmtId="169" fontId="35" fillId="0" borderId="10" xfId="41" applyNumberFormat="1" applyFont="1" applyFill="1" applyBorder="1" applyAlignment="1">
      <alignment horizontal="center" vertical="center" wrapText="1" readingOrder="1"/>
    </xf>
    <xf numFmtId="169" fontId="18" fillId="0" borderId="14" xfId="1" applyNumberFormat="1" applyFont="1" applyFill="1" applyBorder="1" applyAlignment="1" applyProtection="1">
      <alignment vertical="center" wrapText="1"/>
    </xf>
    <xf numFmtId="0" fontId="4" fillId="0" borderId="0" xfId="30" applyAlignment="1">
      <alignment vertical="center"/>
    </xf>
    <xf numFmtId="0" fontId="51" fillId="0" borderId="0" xfId="30" applyFont="1" applyAlignment="1">
      <alignment horizontal="right" vertical="center"/>
    </xf>
    <xf numFmtId="0" fontId="36" fillId="0" borderId="0" xfId="30" applyFont="1" applyAlignment="1">
      <alignment horizontal="right" vertical="center"/>
    </xf>
    <xf numFmtId="0" fontId="18" fillId="0" borderId="2" xfId="30" applyFont="1" applyBorder="1" applyAlignment="1">
      <alignment horizontal="center" vertical="center" wrapText="1"/>
    </xf>
    <xf numFmtId="3" fontId="18" fillId="0" borderId="10" xfId="33" applyNumberFormat="1" applyFont="1" applyBorder="1" applyAlignment="1">
      <alignment vertical="center" wrapText="1"/>
    </xf>
    <xf numFmtId="49" fontId="18" fillId="0" borderId="4" xfId="30" applyNumberFormat="1" applyFont="1" applyBorder="1" applyAlignment="1">
      <alignment horizontal="center" vertical="center" wrapText="1"/>
    </xf>
    <xf numFmtId="0" fontId="18" fillId="0" borderId="4" xfId="30" applyFont="1" applyBorder="1" applyAlignment="1">
      <alignment horizontal="center" vertical="center" wrapText="1"/>
    </xf>
    <xf numFmtId="0" fontId="35" fillId="0" borderId="10" xfId="30" applyFont="1" applyBorder="1" applyAlignment="1">
      <alignment vertical="center"/>
    </xf>
    <xf numFmtId="0" fontId="35" fillId="0" borderId="11" xfId="30" applyFont="1" applyBorder="1" applyAlignment="1">
      <alignment vertical="center"/>
    </xf>
    <xf numFmtId="49" fontId="18" fillId="0" borderId="9" xfId="30" applyNumberFormat="1" applyFont="1" applyBorder="1" applyAlignment="1">
      <alignment horizontal="center" vertical="center" wrapText="1"/>
    </xf>
    <xf numFmtId="1" fontId="18" fillId="0" borderId="9" xfId="33" applyNumberFormat="1" applyFont="1" applyBorder="1" applyAlignment="1">
      <alignment horizontal="left" vertical="center" wrapText="1"/>
    </xf>
    <xf numFmtId="0" fontId="18" fillId="0" borderId="9" xfId="30" applyFont="1" applyBorder="1" applyAlignment="1">
      <alignment horizontal="center" vertical="center" wrapText="1"/>
    </xf>
    <xf numFmtId="49" fontId="18" fillId="0" borderId="12" xfId="30" applyNumberFormat="1" applyFont="1" applyBorder="1" applyAlignment="1">
      <alignment horizontal="center" vertical="center" wrapText="1"/>
    </xf>
    <xf numFmtId="0" fontId="36" fillId="0" borderId="10" xfId="0" applyFont="1" applyBorder="1" applyAlignment="1">
      <alignment horizontal="left" vertical="center" wrapText="1"/>
    </xf>
    <xf numFmtId="1" fontId="18" fillId="0" borderId="12" xfId="33" applyNumberFormat="1" applyFont="1" applyBorder="1" applyAlignment="1">
      <alignment horizontal="left" vertical="center" wrapText="1"/>
    </xf>
    <xf numFmtId="0" fontId="18" fillId="0" borderId="12" xfId="30" applyFont="1" applyBorder="1" applyAlignment="1">
      <alignment horizontal="center" vertical="center" wrapText="1"/>
    </xf>
    <xf numFmtId="169" fontId="35" fillId="0" borderId="10" xfId="34" applyNumberFormat="1" applyFont="1" applyBorder="1" applyAlignment="1">
      <alignment horizontal="left" vertical="center" wrapText="1" readingOrder="1"/>
    </xf>
    <xf numFmtId="3" fontId="35" fillId="0" borderId="10" xfId="9" quotePrefix="1" applyNumberFormat="1" applyFont="1" applyBorder="1" applyAlignment="1">
      <alignment horizontal="center" vertical="center" wrapText="1"/>
    </xf>
    <xf numFmtId="170" fontId="35" fillId="0" borderId="10" xfId="0" applyNumberFormat="1" applyFont="1" applyBorder="1" applyAlignment="1">
      <alignment horizontal="center" vertical="center" wrapText="1"/>
    </xf>
    <xf numFmtId="1" fontId="18" fillId="0" borderId="13" xfId="33" applyNumberFormat="1" applyFont="1" applyBorder="1" applyAlignment="1">
      <alignment horizontal="right" vertical="center"/>
    </xf>
    <xf numFmtId="1" fontId="35" fillId="0" borderId="10" xfId="30" applyNumberFormat="1" applyFont="1" applyBorder="1" applyAlignment="1">
      <alignment vertical="center"/>
    </xf>
    <xf numFmtId="169" fontId="35" fillId="0" borderId="10" xfId="30" applyNumberFormat="1" applyFont="1" applyBorder="1" applyAlignment="1">
      <alignment vertical="center"/>
    </xf>
    <xf numFmtId="3" fontId="35" fillId="0" borderId="10" xfId="30" applyNumberFormat="1" applyFont="1" applyBorder="1" applyAlignment="1">
      <alignment vertical="center"/>
    </xf>
    <xf numFmtId="1" fontId="18" fillId="0" borderId="10" xfId="33" applyNumberFormat="1" applyFont="1" applyBorder="1" applyAlignment="1">
      <alignment horizontal="right" vertical="center"/>
    </xf>
    <xf numFmtId="49" fontId="35" fillId="0" borderId="10" xfId="0" applyNumberFormat="1" applyFont="1" applyBorder="1" applyAlignment="1">
      <alignment horizontal="left" vertical="center" wrapText="1"/>
    </xf>
    <xf numFmtId="1" fontId="35" fillId="0" borderId="10" xfId="33" quotePrefix="1" applyNumberFormat="1" applyFont="1" applyBorder="1" applyAlignment="1">
      <alignment horizontal="center" vertical="center" wrapText="1"/>
    </xf>
    <xf numFmtId="1" fontId="35" fillId="0" borderId="10" xfId="33" applyNumberFormat="1" applyFont="1" applyBorder="1" applyAlignment="1">
      <alignment horizontal="center" vertical="center" wrapText="1"/>
    </xf>
    <xf numFmtId="49" fontId="35" fillId="0" borderId="10" xfId="36" applyNumberFormat="1" applyFont="1" applyBorder="1" applyAlignment="1">
      <alignment horizontal="center" vertical="center" wrapText="1"/>
    </xf>
    <xf numFmtId="1" fontId="35" fillId="0" borderId="13" xfId="33" quotePrefix="1" applyNumberFormat="1" applyFont="1" applyBorder="1" applyAlignment="1">
      <alignment horizontal="center" vertical="center" wrapText="1"/>
    </xf>
    <xf numFmtId="1" fontId="35" fillId="0" borderId="13" xfId="33" applyNumberFormat="1" applyFont="1" applyBorder="1" applyAlignment="1">
      <alignment horizontal="left" vertical="center" wrapText="1"/>
    </xf>
    <xf numFmtId="49" fontId="35" fillId="0" borderId="13" xfId="36" applyNumberFormat="1" applyFont="1" applyBorder="1" applyAlignment="1">
      <alignment horizontal="center" vertical="center" wrapText="1"/>
    </xf>
    <xf numFmtId="0" fontId="37" fillId="0" borderId="10" xfId="0" applyFont="1" applyBorder="1" applyAlignment="1">
      <alignment horizontal="center" vertical="center" wrapText="1"/>
    </xf>
    <xf numFmtId="49" fontId="18" fillId="0" borderId="10" xfId="30" applyNumberFormat="1" applyFont="1" applyBorder="1" applyAlignment="1">
      <alignment horizontal="center" vertical="center" wrapText="1"/>
    </xf>
    <xf numFmtId="0" fontId="18" fillId="0" borderId="10" xfId="37" applyFont="1" applyBorder="1" applyAlignment="1">
      <alignment vertical="center" wrapText="1"/>
    </xf>
    <xf numFmtId="0" fontId="18" fillId="0" borderId="10" xfId="0" applyFont="1" applyBorder="1" applyAlignment="1">
      <alignment horizontal="center" vertical="center" wrapText="1"/>
    </xf>
    <xf numFmtId="0" fontId="18" fillId="0" borderId="10" xfId="38" applyFont="1" applyBorder="1" applyAlignment="1">
      <alignment horizontal="left" vertical="center" wrapText="1"/>
    </xf>
    <xf numFmtId="0" fontId="36" fillId="0" borderId="10" xfId="0" applyFont="1" applyBorder="1" applyAlignment="1">
      <alignment horizontal="center" vertical="center" wrapText="1"/>
    </xf>
    <xf numFmtId="3" fontId="36" fillId="0" borderId="13" xfId="0" quotePrefix="1" applyNumberFormat="1" applyFont="1" applyBorder="1" applyAlignment="1">
      <alignment horizontal="right" vertical="center" wrapText="1"/>
    </xf>
    <xf numFmtId="0" fontId="35" fillId="0" borderId="10" xfId="31" applyFont="1" applyBorder="1" applyAlignment="1">
      <alignment horizontal="left" vertical="center" wrapText="1"/>
    </xf>
    <xf numFmtId="49" fontId="35" fillId="0" borderId="10" xfId="39"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169" fontId="35" fillId="0" borderId="10" xfId="45" applyNumberFormat="1" applyFont="1" applyBorder="1" applyAlignment="1">
      <alignment horizontal="right" vertical="center" wrapText="1"/>
    </xf>
    <xf numFmtId="169" fontId="35" fillId="0" borderId="12" xfId="31" applyNumberFormat="1" applyFont="1" applyBorder="1" applyAlignment="1">
      <alignment horizontal="center" vertical="center" wrapText="1" readingOrder="1"/>
    </xf>
    <xf numFmtId="0" fontId="36" fillId="0" borderId="10" xfId="0" applyFont="1" applyBorder="1" applyAlignment="1">
      <alignment vertical="center" wrapText="1"/>
    </xf>
    <xf numFmtId="49" fontId="18" fillId="0" borderId="10" xfId="0" applyNumberFormat="1" applyFont="1" applyBorder="1" applyAlignment="1">
      <alignment horizontal="center" vertical="center" wrapText="1"/>
    </xf>
    <xf numFmtId="49" fontId="18" fillId="0" borderId="10" xfId="30" applyNumberFormat="1" applyFont="1" applyBorder="1" applyAlignment="1">
      <alignment horizontal="left" vertical="center" wrapText="1"/>
    </xf>
    <xf numFmtId="49" fontId="18" fillId="0" borderId="10" xfId="22" applyNumberFormat="1" applyFont="1" applyBorder="1" applyAlignment="1">
      <alignment horizontal="left" vertical="center" wrapText="1"/>
    </xf>
    <xf numFmtId="49" fontId="18" fillId="0" borderId="10" xfId="39" applyNumberFormat="1" applyFont="1" applyBorder="1" applyAlignment="1">
      <alignment horizontal="center" vertical="center" wrapText="1"/>
    </xf>
    <xf numFmtId="0" fontId="18" fillId="0" borderId="10" xfId="0" applyFont="1" applyBorder="1" applyAlignment="1">
      <alignment vertical="center" wrapText="1"/>
    </xf>
    <xf numFmtId="49" fontId="35" fillId="0" borderId="10" xfId="0" quotePrefix="1" applyNumberFormat="1" applyFont="1" applyBorder="1" applyAlignment="1">
      <alignment horizontal="center" vertical="center" wrapText="1"/>
    </xf>
    <xf numFmtId="3" fontId="35" fillId="0" borderId="10" xfId="0" quotePrefix="1" applyNumberFormat="1" applyFont="1" applyBorder="1" applyAlignment="1">
      <alignment horizontal="right" vertical="center" wrapText="1"/>
    </xf>
    <xf numFmtId="2" fontId="35" fillId="0" borderId="10" xfId="0" applyNumberFormat="1" applyFont="1" applyBorder="1" applyAlignment="1">
      <alignment horizontal="left" vertical="center" wrapText="1"/>
    </xf>
    <xf numFmtId="2" fontId="35" fillId="0" borderId="10" xfId="0" applyNumberFormat="1" applyFont="1" applyBorder="1" applyAlignment="1">
      <alignment horizontal="center" vertical="center" wrapText="1"/>
    </xf>
    <xf numFmtId="3" fontId="35" fillId="0" borderId="10" xfId="0" applyNumberFormat="1" applyFont="1" applyBorder="1" applyAlignment="1">
      <alignment horizontal="right" vertical="center" wrapText="1"/>
    </xf>
    <xf numFmtId="49" fontId="36" fillId="0" borderId="10" xfId="0" applyNumberFormat="1" applyFont="1" applyBorder="1" applyAlignment="1">
      <alignment horizontal="center" vertical="center" wrapText="1"/>
    </xf>
    <xf numFmtId="0" fontId="37" fillId="0" borderId="10" xfId="0" applyFont="1" applyBorder="1" applyAlignment="1">
      <alignment vertical="center" wrapText="1"/>
    </xf>
    <xf numFmtId="0" fontId="37" fillId="0" borderId="10" xfId="0" applyFont="1" applyBorder="1" applyAlignment="1">
      <alignment vertical="center"/>
    </xf>
    <xf numFmtId="0" fontId="38" fillId="0" borderId="10" xfId="0" applyFont="1" applyBorder="1" applyAlignment="1">
      <alignment vertical="center" wrapText="1"/>
    </xf>
    <xf numFmtId="0" fontId="35" fillId="0" borderId="10" xfId="9" applyFont="1" applyBorder="1" applyAlignment="1">
      <alignment vertical="center" wrapText="1"/>
    </xf>
    <xf numFmtId="3" fontId="35" fillId="0" borderId="10" xfId="42" quotePrefix="1" applyNumberFormat="1" applyFont="1" applyBorder="1" applyAlignment="1">
      <alignment horizontal="center" vertical="center" wrapText="1"/>
    </xf>
    <xf numFmtId="3" fontId="35" fillId="0" borderId="10" xfId="0" quotePrefix="1" applyNumberFormat="1" applyFont="1" applyBorder="1" applyAlignment="1">
      <alignment horizontal="center" vertical="center" wrapText="1"/>
    </xf>
    <xf numFmtId="0" fontId="35" fillId="0" borderId="10" xfId="0" applyFont="1" applyBorder="1" applyAlignment="1">
      <alignment horizontal="left" vertical="center" wrapText="1"/>
    </xf>
    <xf numFmtId="0" fontId="35" fillId="0" borderId="10" xfId="0" applyFont="1" applyBorder="1" applyAlignment="1">
      <alignment horizontal="center" vertical="center" wrapText="1"/>
    </xf>
    <xf numFmtId="2" fontId="35" fillId="0" borderId="10" xfId="0" applyNumberFormat="1" applyFont="1" applyBorder="1" applyAlignment="1">
      <alignment horizontal="left" vertical="center" wrapText="1" shrinkToFit="1" readingOrder="1"/>
    </xf>
    <xf numFmtId="3" fontId="18" fillId="0" borderId="10" xfId="0" quotePrefix="1" applyNumberFormat="1" applyFont="1" applyBorder="1" applyAlignment="1">
      <alignment horizontal="center" vertical="center" wrapText="1"/>
    </xf>
    <xf numFmtId="3" fontId="36" fillId="0" borderId="10" xfId="0" quotePrefix="1" applyNumberFormat="1" applyFont="1" applyBorder="1" applyAlignment="1">
      <alignment horizontal="center" vertical="center" wrapText="1"/>
    </xf>
    <xf numFmtId="0" fontId="35" fillId="0" borderId="13" xfId="30" applyFont="1" applyBorder="1" applyAlignment="1">
      <alignment vertical="center"/>
    </xf>
    <xf numFmtId="49" fontId="35" fillId="0" borderId="10" xfId="9" applyNumberFormat="1" applyFont="1" applyBorder="1" applyAlignment="1">
      <alignment horizontal="left" vertical="center" wrapText="1"/>
    </xf>
    <xf numFmtId="0" fontId="35" fillId="0" borderId="10" xfId="43" applyFont="1" applyBorder="1" applyAlignment="1">
      <alignment vertical="center"/>
    </xf>
    <xf numFmtId="169" fontId="35" fillId="0" borderId="10" xfId="43" applyNumberFormat="1" applyFont="1" applyBorder="1" applyAlignment="1">
      <alignment horizontal="right" vertical="center"/>
    </xf>
    <xf numFmtId="3" fontId="35" fillId="0" borderId="13" xfId="0" quotePrefix="1" applyNumberFormat="1" applyFont="1" applyBorder="1" applyAlignment="1">
      <alignment horizontal="right" vertical="center" wrapText="1"/>
    </xf>
    <xf numFmtId="0" fontId="35" fillId="0" borderId="10" xfId="0" applyFont="1" applyBorder="1" applyAlignment="1">
      <alignment vertical="center" wrapText="1"/>
    </xf>
    <xf numFmtId="49" fontId="18" fillId="0" borderId="14" xfId="30" applyNumberFormat="1" applyFont="1" applyBorder="1" applyAlignment="1">
      <alignment horizontal="center" vertical="center"/>
    </xf>
    <xf numFmtId="49" fontId="18" fillId="0" borderId="14" xfId="30" applyNumberFormat="1" applyFont="1" applyBorder="1" applyAlignment="1">
      <alignment vertical="center" wrapText="1"/>
    </xf>
    <xf numFmtId="0" fontId="35" fillId="0" borderId="14" xfId="30" applyFont="1" applyBorder="1" applyAlignment="1">
      <alignment vertical="center"/>
    </xf>
    <xf numFmtId="43" fontId="9" fillId="0" borderId="0" xfId="0" applyNumberFormat="1" applyFont="1" applyAlignment="1">
      <alignment vertical="center"/>
    </xf>
    <xf numFmtId="0" fontId="8" fillId="0" borderId="0" xfId="0" applyFont="1" applyAlignment="1">
      <alignment horizontal="center" vertical="center"/>
    </xf>
    <xf numFmtId="0" fontId="43" fillId="0" borderId="0" xfId="0" applyFont="1" applyAlignment="1">
      <alignment horizontal="center" vertical="center"/>
    </xf>
    <xf numFmtId="0" fontId="42" fillId="0" borderId="1" xfId="0" applyFont="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9" fillId="0" borderId="2" xfId="0" applyFont="1" applyBorder="1" applyAlignment="1">
      <alignment horizontal="justify" vertical="center" wrapText="1"/>
    </xf>
    <xf numFmtId="0" fontId="45" fillId="0" borderId="2" xfId="0" applyFont="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2" borderId="0" xfId="0" applyFont="1" applyFill="1" applyAlignment="1">
      <alignment horizontal="center"/>
    </xf>
    <xf numFmtId="167" fontId="51" fillId="2" borderId="0" xfId="1" applyNumberFormat="1" applyFont="1" applyFill="1" applyAlignment="1">
      <alignment horizontal="center"/>
    </xf>
    <xf numFmtId="0" fontId="8" fillId="2" borderId="0" xfId="0" applyFont="1" applyFill="1" applyAlignment="1">
      <alignment horizontal="center" vertical="center" wrapText="1"/>
    </xf>
    <xf numFmtId="0" fontId="13"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40" fillId="2" borderId="2" xfId="0" applyFont="1" applyFill="1" applyBorder="1" applyAlignment="1">
      <alignment horizontal="center" vertical="center" wrapText="1"/>
    </xf>
    <xf numFmtId="167" fontId="40" fillId="2" borderId="2" xfId="1" applyNumberFormat="1" applyFont="1" applyFill="1" applyBorder="1" applyAlignment="1">
      <alignment horizontal="center" vertical="center" wrapText="1"/>
    </xf>
    <xf numFmtId="167" fontId="38" fillId="2" borderId="2" xfId="1" applyNumberFormat="1" applyFont="1" applyFill="1" applyBorder="1" applyAlignment="1">
      <alignment horizontal="center" vertical="center" wrapText="1"/>
    </xf>
    <xf numFmtId="0" fontId="9" fillId="2" borderId="0" xfId="0" applyFont="1" applyFill="1" applyAlignment="1">
      <alignment horizontal="left" vertical="center" wrapText="1"/>
    </xf>
    <xf numFmtId="167" fontId="4" fillId="2" borderId="0" xfId="1" quotePrefix="1" applyNumberFormat="1" applyFont="1" applyFill="1" applyAlignment="1">
      <alignment horizontal="left" vertical="center" wrapText="1"/>
    </xf>
    <xf numFmtId="167" fontId="4" fillId="2" borderId="0" xfId="1" applyNumberFormat="1" applyFont="1" applyFill="1" applyAlignment="1">
      <alignment horizontal="left" vertical="center" wrapText="1"/>
    </xf>
    <xf numFmtId="0" fontId="8" fillId="2" borderId="1" xfId="0" applyFont="1" applyFill="1" applyBorder="1" applyAlignment="1">
      <alignment horizontal="right"/>
    </xf>
    <xf numFmtId="167" fontId="44" fillId="2" borderId="0" xfId="1" applyNumberFormat="1" applyFont="1" applyFill="1" applyAlignment="1">
      <alignment horizontal="center"/>
    </xf>
    <xf numFmtId="0" fontId="39" fillId="2" borderId="0" xfId="0" applyFont="1" applyFill="1" applyAlignment="1">
      <alignment horizontal="center" vertical="center" wrapText="1"/>
    </xf>
    <xf numFmtId="0" fontId="38" fillId="2" borderId="2" xfId="0" applyFont="1" applyFill="1" applyBorder="1" applyAlignment="1">
      <alignment horizontal="center" vertical="center" wrapText="1"/>
    </xf>
    <xf numFmtId="169" fontId="36" fillId="0" borderId="9" xfId="31" applyNumberFormat="1" applyFont="1" applyBorder="1" applyAlignment="1">
      <alignment horizontal="center" vertical="center" wrapText="1" readingOrder="1"/>
    </xf>
    <xf numFmtId="166" fontId="18" fillId="0" borderId="4" xfId="1" applyFont="1" applyFill="1" applyBorder="1" applyAlignment="1" applyProtection="1">
      <alignment horizontal="center" vertical="center" wrapText="1"/>
    </xf>
    <xf numFmtId="166" fontId="18" fillId="0" borderId="5" xfId="1" applyFont="1" applyFill="1" applyBorder="1" applyAlignment="1" applyProtection="1">
      <alignment horizontal="center" vertical="center" wrapText="1"/>
    </xf>
    <xf numFmtId="166" fontId="18" fillId="0" borderId="3" xfId="1" applyFont="1" applyFill="1" applyBorder="1" applyAlignment="1" applyProtection="1">
      <alignment horizontal="center" vertical="center" wrapText="1"/>
    </xf>
    <xf numFmtId="0" fontId="18" fillId="0" borderId="2" xfId="30" applyFont="1" applyBorder="1" applyAlignment="1">
      <alignment horizontal="center" vertical="center" wrapText="1"/>
    </xf>
    <xf numFmtId="0" fontId="18" fillId="0" borderId="6" xfId="0" applyFont="1" applyBorder="1" applyAlignment="1" applyProtection="1">
      <alignment horizontal="center" vertical="center" wrapText="1"/>
      <protection locked="0"/>
    </xf>
    <xf numFmtId="0" fontId="18" fillId="0" borderId="7"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169" fontId="18" fillId="0" borderId="2" xfId="1" applyNumberFormat="1" applyFont="1" applyFill="1" applyBorder="1" applyAlignment="1" applyProtection="1">
      <alignment horizontal="center" vertical="center" wrapText="1"/>
    </xf>
    <xf numFmtId="0" fontId="18" fillId="0" borderId="6" xfId="31" applyFont="1" applyBorder="1" applyAlignment="1" applyProtection="1">
      <alignment horizontal="center" vertical="center" wrapText="1"/>
      <protection locked="0"/>
    </xf>
    <xf numFmtId="0" fontId="18" fillId="0" borderId="7" xfId="31" applyFont="1" applyBorder="1" applyAlignment="1" applyProtection="1">
      <alignment horizontal="center" vertical="center" wrapText="1"/>
      <protection locked="0"/>
    </xf>
    <xf numFmtId="0" fontId="18" fillId="0" borderId="8" xfId="31" applyFont="1" applyBorder="1" applyAlignment="1" applyProtection="1">
      <alignment horizontal="center" vertical="center" wrapText="1"/>
      <protection locked="0"/>
    </xf>
    <xf numFmtId="169" fontId="36" fillId="0" borderId="9" xfId="32" applyNumberFormat="1" applyFont="1" applyFill="1" applyBorder="1" applyAlignment="1">
      <alignment horizontal="center" vertical="center" wrapText="1" readingOrder="1"/>
    </xf>
    <xf numFmtId="169" fontId="18" fillId="0" borderId="2" xfId="1" applyNumberFormat="1" applyFont="1" applyFill="1" applyBorder="1" applyAlignment="1" applyProtection="1">
      <alignment horizontal="center" vertical="center" wrapText="1"/>
      <protection locked="0"/>
    </xf>
    <xf numFmtId="49" fontId="18" fillId="0" borderId="2" xfId="30" applyNumberFormat="1" applyFont="1" applyBorder="1" applyAlignment="1">
      <alignment horizontal="center" vertical="center" wrapText="1"/>
    </xf>
    <xf numFmtId="169" fontId="56" fillId="0" borderId="0" xfId="1" applyNumberFormat="1" applyFont="1" applyFill="1" applyAlignment="1" applyProtection="1">
      <alignment horizontal="center" vertical="center" wrapText="1"/>
    </xf>
    <xf numFmtId="0" fontId="51" fillId="0" borderId="0" xfId="30" applyFont="1" applyAlignment="1">
      <alignment horizontal="center" vertical="center"/>
    </xf>
    <xf numFmtId="0" fontId="51" fillId="0" borderId="0" xfId="30" applyFont="1" applyAlignment="1">
      <alignment horizontal="center" vertical="center" wrapText="1"/>
    </xf>
    <xf numFmtId="1" fontId="52" fillId="0" borderId="0" xfId="30" applyNumberFormat="1" applyFont="1" applyAlignment="1">
      <alignment horizontal="center" vertical="center" wrapText="1"/>
    </xf>
    <xf numFmtId="0" fontId="52" fillId="0" borderId="0" xfId="30" applyFont="1" applyAlignment="1">
      <alignment horizontal="center" vertical="center" wrapText="1"/>
    </xf>
    <xf numFmtId="169" fontId="51" fillId="0" borderId="0" xfId="1" applyNumberFormat="1" applyFont="1" applyFill="1" applyAlignment="1" applyProtection="1">
      <alignment horizontal="center" vertical="center"/>
    </xf>
    <xf numFmtId="0" fontId="23" fillId="0" borderId="2" xfId="5" applyFont="1" applyBorder="1" applyAlignment="1">
      <alignment horizontal="center" vertical="center" wrapText="1"/>
    </xf>
    <xf numFmtId="0" fontId="23" fillId="0" borderId="4" xfId="5" applyFont="1" applyBorder="1" applyAlignment="1">
      <alignment horizontal="center" vertical="center" wrapText="1"/>
    </xf>
    <xf numFmtId="0" fontId="23" fillId="0" borderId="5" xfId="5" applyFont="1" applyBorder="1" applyAlignment="1">
      <alignment horizontal="center" vertical="center" wrapText="1"/>
    </xf>
    <xf numFmtId="0" fontId="23" fillId="0" borderId="3" xfId="5" applyFont="1" applyBorder="1" applyAlignment="1">
      <alignment horizontal="center" vertical="center" wrapText="1"/>
    </xf>
    <xf numFmtId="0" fontId="25" fillId="0" borderId="1" xfId="5" applyFont="1" applyBorder="1" applyAlignment="1">
      <alignment horizontal="right" vertical="center" wrapText="1"/>
    </xf>
    <xf numFmtId="0" fontId="23" fillId="0" borderId="6" xfId="5" applyFont="1" applyBorder="1" applyAlignment="1">
      <alignment horizontal="center" vertical="center" wrapText="1"/>
    </xf>
    <xf numFmtId="0" fontId="23" fillId="0" borderId="7" xfId="5" applyFont="1" applyBorder="1" applyAlignment="1">
      <alignment horizontal="center" vertical="center" wrapText="1"/>
    </xf>
    <xf numFmtId="0" fontId="23" fillId="0" borderId="8" xfId="5" applyFont="1" applyBorder="1" applyAlignment="1">
      <alignment horizontal="center" vertical="center" wrapText="1"/>
    </xf>
    <xf numFmtId="0" fontId="25" fillId="0" borderId="0" xfId="5" applyFont="1" applyAlignment="1">
      <alignment horizontal="center" vertical="center" wrapText="1"/>
    </xf>
    <xf numFmtId="0" fontId="23" fillId="0" borderId="0" xfId="5" applyFont="1" applyAlignment="1">
      <alignment horizontal="center" vertical="center" wrapText="1"/>
    </xf>
  </cellXfs>
  <cellStyles count="46">
    <cellStyle name="Comma" xfId="1" builtinId="3"/>
    <cellStyle name="Comma 10 5" xfId="41" xr:uid="{57563DA9-04CE-4135-9CAB-C3B7873F4A63}"/>
    <cellStyle name="Comma 11" xfId="32" xr:uid="{BAB884E6-E866-43A8-9874-3B08ED35784B}"/>
    <cellStyle name="Comma 2" xfId="11" xr:uid="{00000000-0005-0000-0000-000001000000}"/>
    <cellStyle name="Comma 2 2" xfId="12" xr:uid="{00000000-0005-0000-0000-000002000000}"/>
    <cellStyle name="Comma 3" xfId="4" xr:uid="{00000000-0005-0000-0000-000003000000}"/>
    <cellStyle name="Comma 3 2" xfId="13" xr:uid="{00000000-0005-0000-0000-000004000000}"/>
    <cellStyle name="Comma 4" xfId="14" xr:uid="{00000000-0005-0000-0000-000005000000}"/>
    <cellStyle name="Comma 5 2" xfId="7" xr:uid="{00000000-0005-0000-0000-000006000000}"/>
    <cellStyle name="Comma 7" xfId="15" xr:uid="{00000000-0005-0000-0000-000007000000}"/>
    <cellStyle name="Comma 7 3" xfId="8" xr:uid="{00000000-0005-0000-0000-000008000000}"/>
    <cellStyle name="Comma 8" xfId="16" xr:uid="{00000000-0005-0000-0000-000009000000}"/>
    <cellStyle name="Comma 9" xfId="17" xr:uid="{00000000-0005-0000-0000-00000A000000}"/>
    <cellStyle name="Excel Built-in Normal" xfId="18" xr:uid="{00000000-0005-0000-0000-00000B000000}"/>
    <cellStyle name="Normal" xfId="0" builtinId="0"/>
    <cellStyle name="Normal 10" xfId="6" xr:uid="{00000000-0005-0000-0000-00000D000000}"/>
    <cellStyle name="Normal 10 2" xfId="20" xr:uid="{00000000-0005-0000-0000-00000E000000}"/>
    <cellStyle name="Normal 10 2 2" xfId="45" xr:uid="{C0B1F629-428E-4A8D-B9D8-55458C671987}"/>
    <cellStyle name="Normal 10 3" xfId="19" xr:uid="{00000000-0005-0000-0000-00000F000000}"/>
    <cellStyle name="Normal 11" xfId="9" xr:uid="{00000000-0005-0000-0000-000010000000}"/>
    <cellStyle name="Normal 13" xfId="30" xr:uid="{C3287DC3-A593-43BD-BEE1-A441BF99A5A1}"/>
    <cellStyle name="Normal 17" xfId="36" xr:uid="{4BF8C916-4BCF-43F6-93F3-659DE6D07654}"/>
    <cellStyle name="Normal 19" xfId="21" xr:uid="{00000000-0005-0000-0000-000011000000}"/>
    <cellStyle name="Normal 2" xfId="10" xr:uid="{00000000-0005-0000-0000-000012000000}"/>
    <cellStyle name="Normal 2 2" xfId="23" xr:uid="{00000000-0005-0000-0000-000013000000}"/>
    <cellStyle name="Normal 2 2 2" xfId="3" xr:uid="{00000000-0005-0000-0000-000014000000}"/>
    <cellStyle name="Normal 2 2 5" xfId="43" xr:uid="{200BE317-97B7-42D7-BC4C-8E31A4A11A71}"/>
    <cellStyle name="Normal 2 3" xfId="24" xr:uid="{00000000-0005-0000-0000-000015000000}"/>
    <cellStyle name="Normal 2 4" xfId="22" xr:uid="{00000000-0005-0000-0000-000016000000}"/>
    <cellStyle name="Normal 2 5" xfId="25" xr:uid="{00000000-0005-0000-0000-000017000000}"/>
    <cellStyle name="Normal 2_PHU LỤC HUONG DAN THUC HIEN 2015 (24-12)" xfId="26" xr:uid="{00000000-0005-0000-0000-000018000000}"/>
    <cellStyle name="Normal 3" xfId="2" xr:uid="{00000000-0005-0000-0000-000019000000}"/>
    <cellStyle name="Normal 3 2" xfId="27" xr:uid="{00000000-0005-0000-0000-00001A000000}"/>
    <cellStyle name="Normal 4" xfId="5" xr:uid="{00000000-0005-0000-0000-00001B000000}"/>
    <cellStyle name="Normal 4 2" xfId="28" xr:uid="{00000000-0005-0000-0000-00001C000000}"/>
    <cellStyle name="Normal 4 2 4" xfId="40" xr:uid="{248C4FAD-0C6E-4B13-A0E0-6D6A499FFDD8}"/>
    <cellStyle name="Normal 66" xfId="37" xr:uid="{0887EE11-C5C7-405A-A628-FE327D22F96C}"/>
    <cellStyle name="Normal 66 2" xfId="38" xr:uid="{E567BAA4-764A-4258-8FFF-ED93291300AF}"/>
    <cellStyle name="Normal 79" xfId="39" xr:uid="{D7CC37A1-7C44-4371-B455-278022FC2114}"/>
    <cellStyle name="Normal 81" xfId="44" xr:uid="{690173ED-C827-4704-AE98-B9DCA063B660}"/>
    <cellStyle name="Normal_Bieu mau (CV )" xfId="33" xr:uid="{67062F5E-E85C-4DF2-B7DB-D12DE8F19663}"/>
    <cellStyle name="Normal_Bieu mau (CV ) 2" xfId="42" xr:uid="{6BFEA380-E01C-4AED-9F0E-B0CB6BE8C351}"/>
    <cellStyle name="Normal_Bieu mau (CV ) 3" xfId="35" xr:uid="{37A03979-6C74-41F3-AF06-D9EC7CAEC0C5}"/>
    <cellStyle name="Normal_Sheet1" xfId="31" xr:uid="{A9987117-39F3-4EB6-A46F-023A3B5C8A30}"/>
    <cellStyle name="Normal_Sheet1 3" xfId="34" xr:uid="{BFD49C4B-DDF2-4DCB-A703-ED07C52CF7AA}"/>
    <cellStyle name="Percent" xfId="2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zoomScaleNormal="100" zoomScaleSheetLayoutView="130" workbookViewId="0">
      <selection activeCell="A4" sqref="A4:F4"/>
    </sheetView>
  </sheetViews>
  <sheetFormatPr defaultRowHeight="15.4"/>
  <cols>
    <col min="1" max="6" width="22.1328125" style="86" customWidth="1"/>
    <col min="7" max="16384" width="9.06640625" style="86"/>
  </cols>
  <sheetData>
    <row r="1" spans="1:6">
      <c r="F1" s="161" t="s">
        <v>569</v>
      </c>
    </row>
    <row r="2" spans="1:6" s="85" customFormat="1" ht="17.55" customHeight="1">
      <c r="A2" s="256" t="s">
        <v>142</v>
      </c>
      <c r="B2" s="256"/>
      <c r="C2" s="256" t="s">
        <v>143</v>
      </c>
      <c r="D2" s="256"/>
      <c r="E2" s="256"/>
      <c r="F2" s="256"/>
    </row>
    <row r="3" spans="1:6" s="85" customFormat="1" ht="17.55" customHeight="1">
      <c r="A3" s="256" t="s">
        <v>426</v>
      </c>
      <c r="B3" s="256"/>
      <c r="C3" s="257" t="s">
        <v>144</v>
      </c>
      <c r="D3" s="257"/>
      <c r="E3" s="257"/>
      <c r="F3" s="257"/>
    </row>
    <row r="4" spans="1:6" ht="17.55" customHeight="1">
      <c r="A4" s="258" t="s">
        <v>576</v>
      </c>
      <c r="B4" s="258"/>
      <c r="C4" s="258"/>
      <c r="D4" s="258"/>
      <c r="E4" s="258"/>
      <c r="F4" s="258"/>
    </row>
    <row r="5" spans="1:6" ht="42" customHeight="1">
      <c r="A5" s="17" t="s">
        <v>71</v>
      </c>
      <c r="B5" s="17" t="s">
        <v>73</v>
      </c>
      <c r="C5" s="17" t="s">
        <v>75</v>
      </c>
      <c r="D5" s="17" t="s">
        <v>76</v>
      </c>
      <c r="E5" s="17" t="s">
        <v>77</v>
      </c>
      <c r="F5" s="17" t="s">
        <v>78</v>
      </c>
    </row>
    <row r="6" spans="1:6" ht="42" customHeight="1">
      <c r="A6" s="17" t="s">
        <v>72</v>
      </c>
      <c r="B6" s="17" t="s">
        <v>74</v>
      </c>
      <c r="C6" s="17" t="s">
        <v>72</v>
      </c>
      <c r="D6" s="17" t="s">
        <v>74</v>
      </c>
      <c r="E6" s="17" t="s">
        <v>72</v>
      </c>
      <c r="F6" s="17" t="s">
        <v>74</v>
      </c>
    </row>
    <row r="7" spans="1:6" s="88" customFormat="1" ht="42" customHeight="1">
      <c r="A7" s="82">
        <f>B7/11093*100</f>
        <v>61.804741729018296</v>
      </c>
      <c r="B7" s="83">
        <f>5769+1087</f>
        <v>6856</v>
      </c>
      <c r="C7" s="82">
        <f>D7/11093*100</f>
        <v>52.005769404128735</v>
      </c>
      <c r="D7" s="83">
        <v>5769</v>
      </c>
      <c r="E7" s="82">
        <f>F7/11093*100</f>
        <v>9.7989723248895704</v>
      </c>
      <c r="F7" s="83">
        <v>1087</v>
      </c>
    </row>
    <row r="8" spans="1:6" s="88" customFormat="1"/>
    <row r="9" spans="1:6" s="88" customFormat="1"/>
    <row r="10" spans="1:6" s="88" customFormat="1"/>
    <row r="11" spans="1:6" s="88" customFormat="1"/>
    <row r="12" spans="1:6" s="88" customFormat="1"/>
    <row r="13" spans="1:6" s="88" customFormat="1"/>
    <row r="14" spans="1:6" s="88" customFormat="1"/>
    <row r="15" spans="1:6" s="88" customFormat="1"/>
    <row r="16" spans="1:6" s="88" customFormat="1"/>
    <row r="17" s="88" customFormat="1"/>
  </sheetData>
  <mergeCells count="5">
    <mergeCell ref="A2:B2"/>
    <mergeCell ref="A3:B3"/>
    <mergeCell ref="C2:F2"/>
    <mergeCell ref="C3:F3"/>
    <mergeCell ref="A4:F4"/>
  </mergeCells>
  <printOptions horizontalCentered="1"/>
  <pageMargins left="0.31496062992126" right="0.196850393700787" top="1.0649606300000001" bottom="0.31496062992126" header="0.31496062992126" footer="0.31496062992126"/>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zoomScaleNormal="100" zoomScaleSheetLayoutView="85" workbookViewId="0">
      <selection activeCell="C13" sqref="C13"/>
    </sheetView>
  </sheetViews>
  <sheetFormatPr defaultRowHeight="15.4"/>
  <cols>
    <col min="1" max="1" width="5.3984375" style="87" customWidth="1"/>
    <col min="2" max="2" width="21.1328125" style="86" customWidth="1"/>
    <col min="3" max="3" width="42.265625" style="86" customWidth="1"/>
    <col min="4" max="7" width="16.46484375" style="86" customWidth="1"/>
    <col min="8" max="16384" width="9.06640625" style="86"/>
  </cols>
  <sheetData>
    <row r="1" spans="1:9">
      <c r="G1" s="85" t="s">
        <v>570</v>
      </c>
    </row>
    <row r="2" spans="1:9" s="85" customFormat="1" ht="24.75" customHeight="1">
      <c r="A2" s="256" t="s">
        <v>142</v>
      </c>
      <c r="B2" s="256"/>
      <c r="C2" s="256" t="s">
        <v>143</v>
      </c>
      <c r="D2" s="256"/>
      <c r="E2" s="256"/>
      <c r="F2" s="256"/>
      <c r="G2" s="256"/>
    </row>
    <row r="3" spans="1:9" s="85" customFormat="1" ht="15" customHeight="1">
      <c r="A3" s="256" t="s">
        <v>426</v>
      </c>
      <c r="B3" s="256"/>
      <c r="C3" s="257" t="s">
        <v>144</v>
      </c>
      <c r="D3" s="257"/>
      <c r="E3" s="257"/>
      <c r="F3" s="257"/>
      <c r="G3" s="257"/>
    </row>
    <row r="4" spans="1:9" ht="24" customHeight="1">
      <c r="A4" s="258" t="str">
        <f>'PL 1. HN, HCN'!A4:F4</f>
        <v>(Kèm theo Báo cáo số:        /BC-UBND, ngày      /7/2023 của UBND huyện Mường Tè)</v>
      </c>
      <c r="B4" s="258"/>
      <c r="C4" s="258"/>
      <c r="D4" s="258"/>
      <c r="E4" s="258"/>
      <c r="F4" s="258"/>
      <c r="G4" s="258"/>
    </row>
    <row r="5" spans="1:9" ht="16.5" customHeight="1">
      <c r="A5" s="259" t="s">
        <v>568</v>
      </c>
      <c r="B5" s="260"/>
      <c r="C5" s="260"/>
      <c r="D5" s="260"/>
      <c r="E5" s="260"/>
      <c r="F5" s="260"/>
      <c r="G5" s="261"/>
    </row>
    <row r="6" spans="1:9" ht="33" customHeight="1">
      <c r="A6" s="262" t="s">
        <v>39</v>
      </c>
      <c r="B6" s="262" t="s">
        <v>100</v>
      </c>
      <c r="C6" s="262" t="s">
        <v>99</v>
      </c>
      <c r="D6" s="264" t="s">
        <v>79</v>
      </c>
      <c r="E6" s="264"/>
      <c r="F6" s="264" t="s">
        <v>80</v>
      </c>
      <c r="G6" s="264"/>
    </row>
    <row r="7" spans="1:9">
      <c r="A7" s="263"/>
      <c r="B7" s="263"/>
      <c r="C7" s="263"/>
      <c r="D7" s="17" t="s">
        <v>81</v>
      </c>
      <c r="E7" s="17" t="s">
        <v>14</v>
      </c>
      <c r="F7" s="17" t="s">
        <v>81</v>
      </c>
      <c r="G7" s="17" t="s">
        <v>14</v>
      </c>
    </row>
    <row r="8" spans="1:9" ht="27.75" customHeight="1">
      <c r="A8" s="265">
        <v>1</v>
      </c>
      <c r="B8" s="265" t="s">
        <v>82</v>
      </c>
      <c r="C8" s="19" t="s">
        <v>82</v>
      </c>
      <c r="D8" s="84">
        <v>1656</v>
      </c>
      <c r="E8" s="159">
        <f>D8/5769*100</f>
        <v>28.705148205928239</v>
      </c>
      <c r="F8" s="84">
        <v>261</v>
      </c>
      <c r="G8" s="159">
        <f>F8/1087*100</f>
        <v>24.011039558417664</v>
      </c>
    </row>
    <row r="9" spans="1:9" ht="27.75" customHeight="1">
      <c r="A9" s="265"/>
      <c r="B9" s="265"/>
      <c r="C9" s="19" t="s">
        <v>83</v>
      </c>
      <c r="D9" s="84">
        <v>1667</v>
      </c>
      <c r="E9" s="159">
        <f>D9/5769*100</f>
        <v>28.895822499566648</v>
      </c>
      <c r="F9" s="84">
        <v>232</v>
      </c>
      <c r="G9" s="159">
        <f t="shared" ref="G9:G19" si="0">F9/1087*100</f>
        <v>21.343146274149031</v>
      </c>
    </row>
    <row r="10" spans="1:9" ht="27.75" customHeight="1">
      <c r="A10" s="265">
        <v>2</v>
      </c>
      <c r="B10" s="265" t="s">
        <v>84</v>
      </c>
      <c r="C10" s="19" t="s">
        <v>85</v>
      </c>
      <c r="D10" s="84">
        <v>702</v>
      </c>
      <c r="E10" s="159">
        <f t="shared" ref="E10:E19" si="1">D10/5769*100</f>
        <v>12.168486739469579</v>
      </c>
      <c r="F10" s="84">
        <v>72</v>
      </c>
      <c r="G10" s="159">
        <f t="shared" si="0"/>
        <v>6.6237350505979755</v>
      </c>
    </row>
    <row r="11" spans="1:9" ht="27.75" customHeight="1">
      <c r="A11" s="265"/>
      <c r="B11" s="265"/>
      <c r="C11" s="19" t="s">
        <v>86</v>
      </c>
      <c r="D11" s="84">
        <v>1585</v>
      </c>
      <c r="E11" s="159">
        <f t="shared" si="1"/>
        <v>27.474432310625758</v>
      </c>
      <c r="F11" s="84">
        <v>1020</v>
      </c>
      <c r="G11" s="159">
        <f t="shared" si="0"/>
        <v>93.836246550137986</v>
      </c>
    </row>
    <row r="12" spans="1:9" ht="27.75" customHeight="1">
      <c r="A12" s="265">
        <v>3</v>
      </c>
      <c r="B12" s="265" t="s">
        <v>87</v>
      </c>
      <c r="C12" s="19" t="s">
        <v>88</v>
      </c>
      <c r="D12" s="84">
        <v>2292</v>
      </c>
      <c r="E12" s="159">
        <f t="shared" si="1"/>
        <v>39.729589183567342</v>
      </c>
      <c r="F12" s="84">
        <v>159</v>
      </c>
      <c r="G12" s="159">
        <f t="shared" si="0"/>
        <v>14.627414903403862</v>
      </c>
    </row>
    <row r="13" spans="1:9" ht="27.75" customHeight="1">
      <c r="A13" s="265"/>
      <c r="B13" s="265"/>
      <c r="C13" s="19" t="s">
        <v>89</v>
      </c>
      <c r="D13" s="84">
        <v>179</v>
      </c>
      <c r="E13" s="159">
        <f t="shared" si="1"/>
        <v>3.1027907782977984</v>
      </c>
      <c r="F13" s="84">
        <v>180</v>
      </c>
      <c r="G13" s="159">
        <f t="shared" si="0"/>
        <v>16.559337626494941</v>
      </c>
    </row>
    <row r="14" spans="1:9" ht="27.75" customHeight="1">
      <c r="A14" s="265">
        <v>4</v>
      </c>
      <c r="B14" s="265" t="s">
        <v>90</v>
      </c>
      <c r="C14" s="19" t="s">
        <v>91</v>
      </c>
      <c r="D14" s="84">
        <v>1020</v>
      </c>
      <c r="E14" s="159">
        <f t="shared" si="1"/>
        <v>17.68070722828913</v>
      </c>
      <c r="F14" s="84">
        <v>47</v>
      </c>
      <c r="G14" s="159">
        <f t="shared" si="0"/>
        <v>4.3238270469181233</v>
      </c>
    </row>
    <row r="15" spans="1:9" ht="36.75" customHeight="1">
      <c r="A15" s="265"/>
      <c r="B15" s="265"/>
      <c r="C15" s="19" t="s">
        <v>92</v>
      </c>
      <c r="D15" s="84">
        <v>2091</v>
      </c>
      <c r="E15" s="159">
        <f t="shared" si="1"/>
        <v>36.245449817992721</v>
      </c>
      <c r="F15" s="84">
        <v>142</v>
      </c>
      <c r="G15" s="159">
        <f t="shared" si="0"/>
        <v>13.063477460901565</v>
      </c>
    </row>
    <row r="16" spans="1:9" ht="27.75" customHeight="1">
      <c r="A16" s="265">
        <v>5</v>
      </c>
      <c r="B16" s="265" t="s">
        <v>93</v>
      </c>
      <c r="C16" s="19" t="s">
        <v>94</v>
      </c>
      <c r="D16" s="84">
        <v>693</v>
      </c>
      <c r="E16" s="159">
        <f t="shared" si="1"/>
        <v>12.012480499219969</v>
      </c>
      <c r="F16" s="84">
        <v>123</v>
      </c>
      <c r="G16" s="159">
        <f t="shared" si="0"/>
        <v>11.315547378104876</v>
      </c>
      <c r="I16" s="255"/>
    </row>
    <row r="17" spans="1:9" ht="27.75" customHeight="1">
      <c r="A17" s="265"/>
      <c r="B17" s="265"/>
      <c r="C17" s="19" t="s">
        <v>95</v>
      </c>
      <c r="D17" s="84">
        <v>2935</v>
      </c>
      <c r="E17" s="159">
        <f t="shared" si="1"/>
        <v>50.875368348067255</v>
      </c>
      <c r="F17" s="84">
        <v>198</v>
      </c>
      <c r="G17" s="159">
        <f t="shared" si="0"/>
        <v>18.215271389144434</v>
      </c>
      <c r="I17" s="255"/>
    </row>
    <row r="18" spans="1:9" ht="27.75" customHeight="1">
      <c r="A18" s="265">
        <v>6</v>
      </c>
      <c r="B18" s="265" t="s">
        <v>96</v>
      </c>
      <c r="C18" s="19" t="s">
        <v>97</v>
      </c>
      <c r="D18" s="84">
        <v>1884</v>
      </c>
      <c r="E18" s="159">
        <f t="shared" si="1"/>
        <v>32.65730629225169</v>
      </c>
      <c r="F18" s="84">
        <v>61</v>
      </c>
      <c r="G18" s="159">
        <f t="shared" si="0"/>
        <v>5.6117755289788409</v>
      </c>
    </row>
    <row r="19" spans="1:9" ht="27.75" customHeight="1">
      <c r="A19" s="265"/>
      <c r="B19" s="265"/>
      <c r="C19" s="19" t="s">
        <v>98</v>
      </c>
      <c r="D19" s="84">
        <v>1598</v>
      </c>
      <c r="E19" s="159">
        <f t="shared" si="1"/>
        <v>27.69977465765297</v>
      </c>
      <c r="F19" s="84">
        <v>80</v>
      </c>
      <c r="G19" s="159">
        <f t="shared" si="0"/>
        <v>7.3597056117755288</v>
      </c>
    </row>
  </sheetData>
  <mergeCells count="23">
    <mergeCell ref="A18:A19"/>
    <mergeCell ref="A8:A9"/>
    <mergeCell ref="A10:A11"/>
    <mergeCell ref="A12:A13"/>
    <mergeCell ref="A14:A15"/>
    <mergeCell ref="A16:A17"/>
    <mergeCell ref="B14:B15"/>
    <mergeCell ref="B16:B17"/>
    <mergeCell ref="B18:B19"/>
    <mergeCell ref="C6:C7"/>
    <mergeCell ref="B6:B7"/>
    <mergeCell ref="B8:B9"/>
    <mergeCell ref="B10:B11"/>
    <mergeCell ref="B12:B13"/>
    <mergeCell ref="A5:G5"/>
    <mergeCell ref="A6:A7"/>
    <mergeCell ref="C2:G2"/>
    <mergeCell ref="C3:G3"/>
    <mergeCell ref="A4:G4"/>
    <mergeCell ref="A2:B2"/>
    <mergeCell ref="A3:B3"/>
    <mergeCell ref="D6:E6"/>
    <mergeCell ref="F6:G6"/>
  </mergeCells>
  <printOptions horizontalCentered="1"/>
  <pageMargins left="0.31496062992125984" right="0.19685039370078741" top="0.31496062992125984" bottom="0.31496062992125984"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
  <sheetViews>
    <sheetView zoomScaleNormal="100" zoomScaleSheetLayoutView="85" workbookViewId="0">
      <selection activeCell="E1" sqref="E1"/>
    </sheetView>
  </sheetViews>
  <sheetFormatPr defaultRowHeight="15.4"/>
  <cols>
    <col min="1" max="1" width="6.1328125" style="86" customWidth="1"/>
    <col min="2" max="2" width="63.6640625" style="86" customWidth="1"/>
    <col min="3" max="5" width="23.33203125" style="86" customWidth="1"/>
    <col min="6" max="16384" width="9.06640625" style="86"/>
  </cols>
  <sheetData>
    <row r="1" spans="1:5">
      <c r="E1" s="161" t="s">
        <v>571</v>
      </c>
    </row>
    <row r="2" spans="1:5" s="85" customFormat="1" ht="19.149999999999999" customHeight="1">
      <c r="A2" s="256" t="s">
        <v>142</v>
      </c>
      <c r="B2" s="256"/>
      <c r="C2" s="256" t="s">
        <v>143</v>
      </c>
      <c r="D2" s="256"/>
      <c r="E2" s="256"/>
    </row>
    <row r="3" spans="1:5" s="85" customFormat="1" ht="18.75" customHeight="1">
      <c r="A3" s="256" t="s">
        <v>426</v>
      </c>
      <c r="B3" s="256"/>
      <c r="C3" s="257" t="s">
        <v>144</v>
      </c>
      <c r="D3" s="257"/>
      <c r="E3" s="257"/>
    </row>
    <row r="4" spans="1:5" ht="24.75" customHeight="1">
      <c r="A4" s="258" t="str">
        <f>'PL 1. HN, HCN'!A4:F4</f>
        <v>(Kèm theo Báo cáo số:        /BC-UBND, ngày      /7/2023 của UBND huyện Mường Tè)</v>
      </c>
      <c r="B4" s="258"/>
      <c r="C4" s="258"/>
      <c r="D4" s="258"/>
      <c r="E4" s="258"/>
    </row>
    <row r="5" spans="1:5" ht="23.25" customHeight="1">
      <c r="A5" s="264" t="s">
        <v>20</v>
      </c>
      <c r="B5" s="264" t="s">
        <v>101</v>
      </c>
      <c r="C5" s="264" t="s">
        <v>102</v>
      </c>
      <c r="D5" s="264"/>
      <c r="E5" s="264" t="s">
        <v>42</v>
      </c>
    </row>
    <row r="6" spans="1:5" ht="19.899999999999999" customHeight="1">
      <c r="A6" s="264"/>
      <c r="B6" s="264"/>
      <c r="C6" s="17" t="s">
        <v>103</v>
      </c>
      <c r="D6" s="17" t="s">
        <v>104</v>
      </c>
      <c r="E6" s="264"/>
    </row>
    <row r="7" spans="1:5">
      <c r="A7" s="19"/>
      <c r="B7" s="20" t="s">
        <v>105</v>
      </c>
      <c r="C7" s="17"/>
      <c r="D7" s="17"/>
      <c r="E7" s="17"/>
    </row>
    <row r="8" spans="1:5" ht="30.75">
      <c r="A8" s="19">
        <v>1</v>
      </c>
      <c r="B8" s="21" t="s">
        <v>106</v>
      </c>
      <c r="C8" s="19">
        <v>5.22</v>
      </c>
      <c r="D8" s="19">
        <v>0</v>
      </c>
      <c r="E8" s="22"/>
    </row>
    <row r="9" spans="1:5">
      <c r="A9" s="19">
        <v>2</v>
      </c>
      <c r="B9" s="21" t="s">
        <v>107</v>
      </c>
      <c r="C9" s="121">
        <v>5.22</v>
      </c>
      <c r="D9" s="19">
        <v>0</v>
      </c>
      <c r="E9" s="18"/>
    </row>
    <row r="10" spans="1:5" ht="30.75">
      <c r="A10" s="19">
        <v>3</v>
      </c>
      <c r="B10" s="21" t="s">
        <v>108</v>
      </c>
      <c r="C10" s="19">
        <v>0</v>
      </c>
      <c r="D10" s="19">
        <v>0</v>
      </c>
      <c r="E10" s="19" t="s">
        <v>428</v>
      </c>
    </row>
    <row r="11" spans="1:5">
      <c r="A11" s="19">
        <v>4</v>
      </c>
      <c r="B11" s="21" t="s">
        <v>109</v>
      </c>
      <c r="C11" s="19">
        <v>5.22</v>
      </c>
      <c r="D11" s="19">
        <v>0</v>
      </c>
      <c r="E11" s="22"/>
    </row>
    <row r="12" spans="1:5">
      <c r="A12" s="19"/>
      <c r="B12" s="23" t="s">
        <v>110</v>
      </c>
      <c r="C12" s="18"/>
      <c r="D12" s="18"/>
      <c r="E12" s="22"/>
    </row>
    <row r="13" spans="1:5" ht="30.75">
      <c r="A13" s="19">
        <v>5</v>
      </c>
      <c r="B13" s="21" t="s">
        <v>111</v>
      </c>
      <c r="C13" s="84">
        <v>5769</v>
      </c>
      <c r="D13" s="83">
        <v>5769</v>
      </c>
      <c r="E13" s="19" t="s">
        <v>428</v>
      </c>
    </row>
    <row r="14" spans="1:5" ht="92.25">
      <c r="A14" s="19">
        <v>6</v>
      </c>
      <c r="B14" s="21" t="s">
        <v>112</v>
      </c>
      <c r="C14" s="122" t="s">
        <v>429</v>
      </c>
      <c r="D14" s="122" t="s">
        <v>429</v>
      </c>
      <c r="E14" s="19" t="s">
        <v>428</v>
      </c>
    </row>
    <row r="15" spans="1:5" ht="92.25">
      <c r="A15" s="19">
        <v>7</v>
      </c>
      <c r="B15" s="21" t="s">
        <v>433</v>
      </c>
      <c r="C15" s="123" t="s">
        <v>430</v>
      </c>
      <c r="D15" s="122" t="s">
        <v>431</v>
      </c>
      <c r="E15" s="22"/>
    </row>
    <row r="16" spans="1:5" ht="76.900000000000006">
      <c r="A16" s="19">
        <v>8</v>
      </c>
      <c r="B16" s="21" t="s">
        <v>432</v>
      </c>
      <c r="C16" s="18"/>
      <c r="D16" s="122" t="s">
        <v>429</v>
      </c>
      <c r="E16" s="22"/>
    </row>
    <row r="17" spans="1:5" ht="30.75">
      <c r="A17" s="19">
        <v>9</v>
      </c>
      <c r="B17" s="21" t="s">
        <v>113</v>
      </c>
      <c r="C17" s="18"/>
      <c r="D17" s="122" t="s">
        <v>429</v>
      </c>
      <c r="E17" s="22"/>
    </row>
    <row r="18" spans="1:5" ht="61.5">
      <c r="A18" s="19">
        <v>10</v>
      </c>
      <c r="B18" s="21" t="s">
        <v>114</v>
      </c>
      <c r="C18" s="18" t="s">
        <v>443</v>
      </c>
      <c r="D18" s="122" t="s">
        <v>429</v>
      </c>
      <c r="E18" s="22"/>
    </row>
    <row r="19" spans="1:5">
      <c r="A19" s="19"/>
      <c r="B19" s="24" t="s">
        <v>115</v>
      </c>
      <c r="C19" s="18"/>
      <c r="D19" s="22"/>
      <c r="E19" s="22"/>
    </row>
    <row r="20" spans="1:5">
      <c r="A20" s="19"/>
      <c r="B20" s="25" t="s">
        <v>116</v>
      </c>
      <c r="C20" s="18"/>
      <c r="D20" s="22"/>
      <c r="E20" s="22"/>
    </row>
    <row r="21" spans="1:5" ht="138.4">
      <c r="A21" s="19" t="s">
        <v>117</v>
      </c>
      <c r="B21" s="26" t="s">
        <v>118</v>
      </c>
      <c r="C21" s="19" t="s">
        <v>118</v>
      </c>
      <c r="D21" s="122" t="s">
        <v>429</v>
      </c>
      <c r="E21" s="22"/>
    </row>
    <row r="22" spans="1:5" ht="46.15">
      <c r="A22" s="19">
        <v>12</v>
      </c>
      <c r="B22" s="21" t="s">
        <v>119</v>
      </c>
      <c r="C22" s="18"/>
      <c r="D22" s="122" t="s">
        <v>429</v>
      </c>
      <c r="E22" s="22"/>
    </row>
    <row r="23" spans="1:5" ht="61.5">
      <c r="A23" s="265">
        <v>13</v>
      </c>
      <c r="B23" s="21" t="s">
        <v>435</v>
      </c>
      <c r="C23" s="267"/>
      <c r="D23" s="265" t="s">
        <v>434</v>
      </c>
      <c r="E23" s="266"/>
    </row>
    <row r="24" spans="1:5" ht="46.15">
      <c r="A24" s="265"/>
      <c r="B24" s="21" t="s">
        <v>436</v>
      </c>
      <c r="C24" s="267"/>
      <c r="D24" s="265"/>
      <c r="E24" s="266"/>
    </row>
    <row r="25" spans="1:5">
      <c r="A25" s="19"/>
      <c r="B25" s="25" t="s">
        <v>120</v>
      </c>
      <c r="C25" s="18"/>
      <c r="D25" s="22"/>
      <c r="E25" s="22"/>
    </row>
    <row r="26" spans="1:5" ht="30.75">
      <c r="A26" s="265" t="s">
        <v>121</v>
      </c>
      <c r="B26" s="21" t="s">
        <v>122</v>
      </c>
      <c r="C26" s="124">
        <v>1</v>
      </c>
      <c r="D26" s="122" t="s">
        <v>429</v>
      </c>
      <c r="E26" s="266"/>
    </row>
    <row r="27" spans="1:5" ht="46.15">
      <c r="A27" s="265"/>
      <c r="B27" s="22" t="s">
        <v>123</v>
      </c>
      <c r="C27" s="92"/>
      <c r="D27" s="122" t="s">
        <v>429</v>
      </c>
      <c r="E27" s="266"/>
    </row>
    <row r="28" spans="1:5">
      <c r="A28" s="19"/>
      <c r="B28" s="27" t="s">
        <v>124</v>
      </c>
      <c r="C28" s="18"/>
      <c r="D28" s="22"/>
      <c r="E28" s="22"/>
    </row>
    <row r="29" spans="1:5">
      <c r="A29" s="19" t="s">
        <v>125</v>
      </c>
      <c r="B29" s="21" t="s">
        <v>126</v>
      </c>
      <c r="C29" s="124">
        <v>0.96</v>
      </c>
      <c r="D29" s="122" t="s">
        <v>429</v>
      </c>
      <c r="E29" s="22"/>
    </row>
    <row r="30" spans="1:5" ht="46.15">
      <c r="A30" s="265">
        <v>16</v>
      </c>
      <c r="B30" s="21" t="s">
        <v>437</v>
      </c>
      <c r="C30" s="267"/>
      <c r="D30" s="265" t="s">
        <v>429</v>
      </c>
      <c r="E30" s="266"/>
    </row>
    <row r="31" spans="1:5" ht="46.15">
      <c r="A31" s="265"/>
      <c r="B31" s="21" t="s">
        <v>127</v>
      </c>
      <c r="C31" s="267"/>
      <c r="D31" s="265"/>
      <c r="E31" s="266"/>
    </row>
    <row r="32" spans="1:5">
      <c r="A32" s="19"/>
      <c r="B32" s="25" t="s">
        <v>128</v>
      </c>
      <c r="C32" s="18"/>
      <c r="D32" s="22"/>
      <c r="E32" s="22"/>
    </row>
    <row r="33" spans="1:5" ht="61.5">
      <c r="A33" s="19" t="s">
        <v>129</v>
      </c>
      <c r="B33" s="21" t="s">
        <v>438</v>
      </c>
      <c r="C33" s="18"/>
      <c r="D33" s="19" t="s">
        <v>429</v>
      </c>
      <c r="E33" s="22"/>
    </row>
    <row r="34" spans="1:5">
      <c r="A34" s="19"/>
      <c r="B34" s="27" t="s">
        <v>130</v>
      </c>
      <c r="C34" s="18"/>
      <c r="D34" s="92"/>
      <c r="E34" s="22"/>
    </row>
    <row r="35" spans="1:5" ht="30.75">
      <c r="A35" s="265" t="s">
        <v>131</v>
      </c>
      <c r="B35" s="21" t="s">
        <v>439</v>
      </c>
      <c r="C35" s="19" t="s">
        <v>440</v>
      </c>
      <c r="D35" s="122" t="s">
        <v>429</v>
      </c>
      <c r="E35" s="266"/>
    </row>
    <row r="36" spans="1:5" ht="30.75">
      <c r="A36" s="265"/>
      <c r="B36" s="22" t="s">
        <v>441</v>
      </c>
      <c r="C36" s="19" t="s">
        <v>442</v>
      </c>
      <c r="D36" s="122" t="s">
        <v>429</v>
      </c>
      <c r="E36" s="266"/>
    </row>
    <row r="37" spans="1:5">
      <c r="A37" s="19"/>
      <c r="B37" s="27" t="s">
        <v>132</v>
      </c>
      <c r="C37" s="18"/>
      <c r="D37" s="22"/>
      <c r="E37" s="22"/>
    </row>
    <row r="38" spans="1:5" ht="30.75">
      <c r="A38" s="265" t="s">
        <v>133</v>
      </c>
      <c r="B38" s="21" t="s">
        <v>445</v>
      </c>
      <c r="C38" s="122">
        <v>80</v>
      </c>
      <c r="D38" s="122" t="s">
        <v>429</v>
      </c>
      <c r="E38" s="266"/>
    </row>
    <row r="39" spans="1:5" ht="61.5">
      <c r="A39" s="265"/>
      <c r="B39" s="21" t="s">
        <v>444</v>
      </c>
      <c r="C39" s="122">
        <v>95</v>
      </c>
      <c r="D39" s="122" t="s">
        <v>429</v>
      </c>
      <c r="E39" s="266"/>
    </row>
  </sheetData>
  <mergeCells count="23">
    <mergeCell ref="A5:A6"/>
    <mergeCell ref="B5:B6"/>
    <mergeCell ref="C5:D5"/>
    <mergeCell ref="E5:E6"/>
    <mergeCell ref="A23:A24"/>
    <mergeCell ref="C23:C24"/>
    <mergeCell ref="D23:D24"/>
    <mergeCell ref="E23:E24"/>
    <mergeCell ref="A35:A36"/>
    <mergeCell ref="E35:E36"/>
    <mergeCell ref="A38:A39"/>
    <mergeCell ref="E38:E39"/>
    <mergeCell ref="A26:A27"/>
    <mergeCell ref="E26:E27"/>
    <mergeCell ref="A30:A31"/>
    <mergeCell ref="C30:C31"/>
    <mergeCell ref="D30:D31"/>
    <mergeCell ref="E30:E31"/>
    <mergeCell ref="A2:B2"/>
    <mergeCell ref="A3:B3"/>
    <mergeCell ref="C2:E2"/>
    <mergeCell ref="C3:E3"/>
    <mergeCell ref="A4:E4"/>
  </mergeCells>
  <pageMargins left="0.31496062992126" right="0.31496062992126" top="0.60433070899999997" bottom="0.60433070899999997" header="0.31496062992126" footer="0.31496062992126"/>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2108A-9DFE-498C-9FBE-AEA2B6407ABB}">
  <dimension ref="A1:G38"/>
  <sheetViews>
    <sheetView zoomScaleNormal="100" zoomScaleSheetLayoutView="70" workbookViewId="0">
      <selection activeCell="F1" sqref="F1:G1"/>
    </sheetView>
  </sheetViews>
  <sheetFormatPr defaultRowHeight="15.4"/>
  <cols>
    <col min="1" max="1" width="5.59765625" style="86" customWidth="1"/>
    <col min="2" max="2" width="10.796875" style="86" customWidth="1"/>
    <col min="3" max="3" width="11" style="86" customWidth="1"/>
    <col min="4" max="4" width="13" style="86" customWidth="1"/>
    <col min="5" max="5" width="29.06640625" style="86" customWidth="1"/>
    <col min="6" max="6" width="14.53125" style="86" customWidth="1"/>
    <col min="7" max="7" width="16.265625" style="86" customWidth="1"/>
    <col min="8" max="16384" width="9.06640625" style="86"/>
  </cols>
  <sheetData>
    <row r="1" spans="1:7">
      <c r="F1" s="256" t="s">
        <v>572</v>
      </c>
      <c r="G1" s="256"/>
    </row>
    <row r="2" spans="1:7" s="85" customFormat="1" ht="22.5" customHeight="1">
      <c r="A2" s="269" t="s">
        <v>142</v>
      </c>
      <c r="B2" s="269"/>
      <c r="C2" s="269"/>
      <c r="E2" s="256" t="s">
        <v>143</v>
      </c>
      <c r="F2" s="256"/>
      <c r="G2" s="256"/>
    </row>
    <row r="3" spans="1:7" s="85" customFormat="1" ht="22.9" customHeight="1">
      <c r="A3" s="270" t="s">
        <v>426</v>
      </c>
      <c r="B3" s="270"/>
      <c r="C3" s="270"/>
      <c r="E3" s="257" t="s">
        <v>144</v>
      </c>
      <c r="F3" s="257"/>
      <c r="G3" s="257"/>
    </row>
    <row r="4" spans="1:7" ht="30.75" customHeight="1">
      <c r="A4" s="258" t="str">
        <f>'PL 1. HN, HCN'!A4:F4</f>
        <v>(Kèm theo Báo cáo số:        /BC-UBND, ngày      /7/2023 của UBND huyện Mường Tè)</v>
      </c>
      <c r="B4" s="258"/>
      <c r="C4" s="258"/>
      <c r="D4" s="258"/>
      <c r="E4" s="258"/>
      <c r="F4" s="258"/>
      <c r="G4" s="258"/>
    </row>
    <row r="5" spans="1:7" ht="87.75" customHeight="1">
      <c r="A5" s="89" t="s">
        <v>20</v>
      </c>
      <c r="B5" s="89" t="s">
        <v>134</v>
      </c>
      <c r="C5" s="89" t="s">
        <v>135</v>
      </c>
      <c r="D5" s="89" t="s">
        <v>136</v>
      </c>
      <c r="E5" s="89" t="s">
        <v>137</v>
      </c>
      <c r="F5" s="89" t="s">
        <v>138</v>
      </c>
      <c r="G5" s="89" t="s">
        <v>427</v>
      </c>
    </row>
    <row r="6" spans="1:7" s="85" customFormat="1" ht="31.5" customHeight="1">
      <c r="A6" s="89"/>
      <c r="B6" s="268" t="s">
        <v>141</v>
      </c>
      <c r="C6" s="268"/>
      <c r="D6" s="268"/>
      <c r="E6" s="268"/>
      <c r="F6" s="268"/>
      <c r="G6" s="268"/>
    </row>
    <row r="7" spans="1:7" ht="69.400000000000006">
      <c r="A7" s="90">
        <v>1</v>
      </c>
      <c r="B7" s="90" t="s">
        <v>145</v>
      </c>
      <c r="C7" s="90" t="s">
        <v>146</v>
      </c>
      <c r="D7" s="90" t="s">
        <v>475</v>
      </c>
      <c r="E7" s="125" t="s">
        <v>446</v>
      </c>
      <c r="F7" s="91"/>
      <c r="G7" s="90"/>
    </row>
    <row r="8" spans="1:7" ht="97.15">
      <c r="A8" s="90">
        <v>2</v>
      </c>
      <c r="B8" s="90" t="s">
        <v>145</v>
      </c>
      <c r="C8" s="90" t="s">
        <v>146</v>
      </c>
      <c r="D8" s="90" t="s">
        <v>476</v>
      </c>
      <c r="E8" s="125" t="s">
        <v>447</v>
      </c>
      <c r="F8" s="91"/>
      <c r="G8" s="90"/>
    </row>
    <row r="9" spans="1:7" ht="72.75" customHeight="1">
      <c r="A9" s="90">
        <v>3</v>
      </c>
      <c r="B9" s="90" t="s">
        <v>145</v>
      </c>
      <c r="C9" s="90" t="s">
        <v>146</v>
      </c>
      <c r="D9" s="90" t="s">
        <v>477</v>
      </c>
      <c r="E9" s="125" t="s">
        <v>448</v>
      </c>
      <c r="F9" s="91"/>
      <c r="G9" s="90"/>
    </row>
    <row r="10" spans="1:7" ht="77.25" customHeight="1">
      <c r="A10" s="90">
        <v>4</v>
      </c>
      <c r="B10" s="90" t="s">
        <v>145</v>
      </c>
      <c r="C10" s="90" t="s">
        <v>146</v>
      </c>
      <c r="D10" s="90" t="s">
        <v>478</v>
      </c>
      <c r="E10" s="125" t="s">
        <v>449</v>
      </c>
      <c r="F10" s="91"/>
      <c r="G10" s="92"/>
    </row>
    <row r="11" spans="1:7" ht="100.9" customHeight="1">
      <c r="A11" s="90">
        <v>5</v>
      </c>
      <c r="B11" s="90" t="s">
        <v>145</v>
      </c>
      <c r="C11" s="90" t="s">
        <v>146</v>
      </c>
      <c r="D11" s="19" t="s">
        <v>479</v>
      </c>
      <c r="E11" s="125" t="s">
        <v>450</v>
      </c>
      <c r="F11" s="91"/>
      <c r="G11" s="92"/>
    </row>
    <row r="12" spans="1:7" ht="93.75" customHeight="1">
      <c r="A12" s="90">
        <v>6</v>
      </c>
      <c r="B12" s="90" t="s">
        <v>145</v>
      </c>
      <c r="C12" s="90" t="s">
        <v>146</v>
      </c>
      <c r="D12" s="90" t="s">
        <v>480</v>
      </c>
      <c r="E12" s="126" t="s">
        <v>451</v>
      </c>
      <c r="F12" s="91"/>
      <c r="G12" s="92"/>
    </row>
    <row r="13" spans="1:7" ht="116.25" customHeight="1">
      <c r="A13" s="90">
        <v>7</v>
      </c>
      <c r="B13" s="90" t="s">
        <v>145</v>
      </c>
      <c r="C13" s="90" t="s">
        <v>146</v>
      </c>
      <c r="D13" s="90" t="s">
        <v>481</v>
      </c>
      <c r="E13" s="125" t="s">
        <v>452</v>
      </c>
      <c r="F13" s="91"/>
      <c r="G13" s="92"/>
    </row>
    <row r="14" spans="1:7" ht="117.4" customHeight="1">
      <c r="A14" s="90">
        <v>8</v>
      </c>
      <c r="B14" s="90" t="s">
        <v>145</v>
      </c>
      <c r="C14" s="90" t="s">
        <v>146</v>
      </c>
      <c r="D14" s="90" t="s">
        <v>482</v>
      </c>
      <c r="E14" s="125" t="s">
        <v>453</v>
      </c>
      <c r="F14" s="91"/>
      <c r="G14" s="92"/>
    </row>
    <row r="15" spans="1:7" ht="64.150000000000006" customHeight="1">
      <c r="A15" s="90">
        <v>9</v>
      </c>
      <c r="B15" s="90" t="s">
        <v>145</v>
      </c>
      <c r="C15" s="90" t="s">
        <v>146</v>
      </c>
      <c r="D15" s="90" t="s">
        <v>483</v>
      </c>
      <c r="E15" s="125" t="s">
        <v>454</v>
      </c>
      <c r="F15" s="91"/>
      <c r="G15" s="92"/>
    </row>
    <row r="16" spans="1:7" ht="78" customHeight="1">
      <c r="A16" s="90">
        <v>10</v>
      </c>
      <c r="B16" s="90" t="s">
        <v>145</v>
      </c>
      <c r="C16" s="90" t="s">
        <v>146</v>
      </c>
      <c r="D16" s="90" t="s">
        <v>486</v>
      </c>
      <c r="E16" s="125" t="s">
        <v>455</v>
      </c>
      <c r="F16" s="91"/>
      <c r="G16" s="92"/>
    </row>
    <row r="17" spans="1:7" ht="103.5" customHeight="1">
      <c r="A17" s="90">
        <v>11</v>
      </c>
      <c r="B17" s="90" t="s">
        <v>145</v>
      </c>
      <c r="C17" s="90" t="s">
        <v>146</v>
      </c>
      <c r="D17" s="90" t="s">
        <v>485</v>
      </c>
      <c r="E17" s="125" t="s">
        <v>456</v>
      </c>
      <c r="F17" s="91"/>
      <c r="G17" s="92"/>
    </row>
    <row r="18" spans="1:7" ht="129" customHeight="1">
      <c r="A18" s="90">
        <v>12</v>
      </c>
      <c r="B18" s="90" t="s">
        <v>145</v>
      </c>
      <c r="C18" s="90" t="s">
        <v>146</v>
      </c>
      <c r="D18" s="90" t="s">
        <v>484</v>
      </c>
      <c r="E18" s="125" t="s">
        <v>457</v>
      </c>
      <c r="F18" s="91"/>
      <c r="G18" s="92"/>
    </row>
    <row r="19" spans="1:7" ht="148.5" customHeight="1">
      <c r="A19" s="90">
        <v>13</v>
      </c>
      <c r="B19" s="90" t="s">
        <v>145</v>
      </c>
      <c r="C19" s="90" t="s">
        <v>146</v>
      </c>
      <c r="D19" s="90" t="s">
        <v>487</v>
      </c>
      <c r="E19" s="125" t="s">
        <v>458</v>
      </c>
      <c r="F19" s="91"/>
      <c r="G19" s="91"/>
    </row>
    <row r="20" spans="1:7" ht="159.75" customHeight="1">
      <c r="A20" s="90">
        <v>14</v>
      </c>
      <c r="B20" s="90" t="s">
        <v>145</v>
      </c>
      <c r="C20" s="90" t="s">
        <v>146</v>
      </c>
      <c r="D20" s="90" t="s">
        <v>488</v>
      </c>
      <c r="E20" s="125" t="s">
        <v>459</v>
      </c>
      <c r="F20" s="91"/>
      <c r="G20" s="91"/>
    </row>
    <row r="21" spans="1:7" ht="73.150000000000006" customHeight="1">
      <c r="A21" s="90">
        <v>15</v>
      </c>
      <c r="B21" s="90" t="s">
        <v>145</v>
      </c>
      <c r="C21" s="90" t="s">
        <v>146</v>
      </c>
      <c r="D21" s="90" t="s">
        <v>489</v>
      </c>
      <c r="E21" s="125" t="s">
        <v>460</v>
      </c>
      <c r="F21" s="91"/>
      <c r="G21" s="91"/>
    </row>
    <row r="22" spans="1:7" ht="88.5" customHeight="1">
      <c r="A22" s="90">
        <v>16</v>
      </c>
      <c r="B22" s="90" t="s">
        <v>145</v>
      </c>
      <c r="C22" s="90" t="s">
        <v>146</v>
      </c>
      <c r="D22" s="90" t="s">
        <v>490</v>
      </c>
      <c r="E22" s="125" t="s">
        <v>461</v>
      </c>
      <c r="F22" s="91"/>
      <c r="G22" s="91"/>
    </row>
    <row r="23" spans="1:7" ht="88.15" customHeight="1">
      <c r="A23" s="90">
        <v>17</v>
      </c>
      <c r="B23" s="90" t="s">
        <v>145</v>
      </c>
      <c r="C23" s="90" t="s">
        <v>146</v>
      </c>
      <c r="D23" s="90" t="s">
        <v>491</v>
      </c>
      <c r="E23" s="125" t="s">
        <v>462</v>
      </c>
      <c r="F23" s="91"/>
      <c r="G23" s="91"/>
    </row>
    <row r="24" spans="1:7" ht="94.9" customHeight="1">
      <c r="A24" s="90">
        <v>18</v>
      </c>
      <c r="B24" s="90" t="s">
        <v>145</v>
      </c>
      <c r="C24" s="90" t="s">
        <v>146</v>
      </c>
      <c r="D24" s="90" t="s">
        <v>492</v>
      </c>
      <c r="E24" s="125" t="s">
        <v>463</v>
      </c>
      <c r="F24" s="91"/>
      <c r="G24" s="91"/>
    </row>
    <row r="25" spans="1:7" ht="78.400000000000006" customHeight="1">
      <c r="A25" s="90">
        <v>19</v>
      </c>
      <c r="B25" s="90" t="s">
        <v>145</v>
      </c>
      <c r="C25" s="90" t="s">
        <v>146</v>
      </c>
      <c r="D25" s="90" t="s">
        <v>492</v>
      </c>
      <c r="E25" s="125" t="s">
        <v>464</v>
      </c>
      <c r="F25" s="91"/>
      <c r="G25" s="91"/>
    </row>
    <row r="26" spans="1:7" ht="147" customHeight="1">
      <c r="A26" s="90">
        <v>20</v>
      </c>
      <c r="B26" s="90" t="s">
        <v>145</v>
      </c>
      <c r="C26" s="90" t="s">
        <v>146</v>
      </c>
      <c r="D26" s="90" t="s">
        <v>493</v>
      </c>
      <c r="E26" s="126" t="s">
        <v>494</v>
      </c>
      <c r="F26" s="91"/>
      <c r="G26" s="91"/>
    </row>
    <row r="27" spans="1:7" ht="105.75" customHeight="1">
      <c r="A27" s="90">
        <v>21</v>
      </c>
      <c r="B27" s="90" t="s">
        <v>145</v>
      </c>
      <c r="C27" s="90" t="s">
        <v>146</v>
      </c>
      <c r="D27" s="90" t="s">
        <v>495</v>
      </c>
      <c r="E27" s="125" t="s">
        <v>465</v>
      </c>
      <c r="F27" s="91"/>
      <c r="G27" s="91"/>
    </row>
    <row r="28" spans="1:7" ht="104.25" customHeight="1">
      <c r="A28" s="90">
        <v>22</v>
      </c>
      <c r="B28" s="90" t="s">
        <v>145</v>
      </c>
      <c r="C28" s="90" t="s">
        <v>146</v>
      </c>
      <c r="D28" s="90" t="s">
        <v>496</v>
      </c>
      <c r="E28" s="125" t="s">
        <v>466</v>
      </c>
      <c r="F28" s="91"/>
      <c r="G28" s="91"/>
    </row>
    <row r="29" spans="1:7" ht="105.4" customHeight="1">
      <c r="A29" s="90">
        <v>23</v>
      </c>
      <c r="B29" s="90" t="s">
        <v>145</v>
      </c>
      <c r="C29" s="90" t="s">
        <v>146</v>
      </c>
      <c r="D29" s="90" t="s">
        <v>497</v>
      </c>
      <c r="E29" s="125" t="s">
        <v>467</v>
      </c>
      <c r="F29" s="91"/>
      <c r="G29" s="91"/>
    </row>
    <row r="30" spans="1:7" ht="146.65" customHeight="1">
      <c r="A30" s="90">
        <v>24</v>
      </c>
      <c r="B30" s="90" t="s">
        <v>145</v>
      </c>
      <c r="C30" s="90" t="s">
        <v>146</v>
      </c>
      <c r="D30" s="90" t="s">
        <v>498</v>
      </c>
      <c r="E30" s="125" t="s">
        <v>468</v>
      </c>
      <c r="F30" s="91"/>
      <c r="G30" s="91"/>
    </row>
    <row r="31" spans="1:7" ht="105.4" customHeight="1">
      <c r="A31" s="90">
        <v>25</v>
      </c>
      <c r="B31" s="90" t="s">
        <v>145</v>
      </c>
      <c r="C31" s="90" t="s">
        <v>146</v>
      </c>
      <c r="D31" s="90" t="s">
        <v>499</v>
      </c>
      <c r="E31" s="125" t="s">
        <v>469</v>
      </c>
      <c r="F31" s="91"/>
      <c r="G31" s="91"/>
    </row>
    <row r="32" spans="1:7" ht="106.5" customHeight="1">
      <c r="A32" s="90">
        <v>26</v>
      </c>
      <c r="B32" s="90" t="s">
        <v>145</v>
      </c>
      <c r="C32" s="90" t="s">
        <v>146</v>
      </c>
      <c r="D32" s="90" t="s">
        <v>500</v>
      </c>
      <c r="E32" s="125" t="s">
        <v>470</v>
      </c>
      <c r="F32" s="91"/>
      <c r="G32" s="91"/>
    </row>
    <row r="33" spans="1:7" ht="108.75" customHeight="1">
      <c r="A33" s="90">
        <v>27</v>
      </c>
      <c r="B33" s="90" t="s">
        <v>145</v>
      </c>
      <c r="C33" s="90" t="s">
        <v>146</v>
      </c>
      <c r="D33" s="90" t="s">
        <v>501</v>
      </c>
      <c r="E33" s="125" t="s">
        <v>471</v>
      </c>
      <c r="F33" s="91"/>
      <c r="G33" s="91"/>
    </row>
    <row r="34" spans="1:7" ht="105.4" customHeight="1">
      <c r="A34" s="90">
        <v>28</v>
      </c>
      <c r="B34" s="90" t="s">
        <v>145</v>
      </c>
      <c r="C34" s="90" t="s">
        <v>146</v>
      </c>
      <c r="D34" s="90" t="s">
        <v>502</v>
      </c>
      <c r="E34" s="125" t="s">
        <v>472</v>
      </c>
      <c r="F34" s="91"/>
      <c r="G34" s="91"/>
    </row>
    <row r="35" spans="1:7" ht="144" customHeight="1">
      <c r="A35" s="90">
        <v>29</v>
      </c>
      <c r="B35" s="90" t="s">
        <v>145</v>
      </c>
      <c r="C35" s="90" t="s">
        <v>505</v>
      </c>
      <c r="D35" s="90" t="s">
        <v>503</v>
      </c>
      <c r="E35" s="125" t="s">
        <v>473</v>
      </c>
      <c r="F35" s="91"/>
      <c r="G35" s="91"/>
    </row>
    <row r="36" spans="1:7" ht="94.5" customHeight="1">
      <c r="A36" s="90">
        <v>30</v>
      </c>
      <c r="B36" s="90" t="s">
        <v>145</v>
      </c>
      <c r="C36" s="90" t="s">
        <v>146</v>
      </c>
      <c r="D36" s="90" t="s">
        <v>504</v>
      </c>
      <c r="E36" s="125" t="s">
        <v>474</v>
      </c>
      <c r="F36" s="91"/>
      <c r="G36" s="91"/>
    </row>
    <row r="37" spans="1:7" ht="81.400000000000006" customHeight="1">
      <c r="A37" s="90">
        <v>31</v>
      </c>
      <c r="B37" s="90" t="s">
        <v>145</v>
      </c>
      <c r="C37" s="90" t="s">
        <v>146</v>
      </c>
      <c r="D37" s="90" t="s">
        <v>507</v>
      </c>
      <c r="E37" s="125" t="s">
        <v>506</v>
      </c>
      <c r="F37" s="91"/>
      <c r="G37" s="91"/>
    </row>
    <row r="38" spans="1:7" ht="106.5" customHeight="1">
      <c r="A38" s="90">
        <v>32</v>
      </c>
      <c r="B38" s="90" t="s">
        <v>145</v>
      </c>
      <c r="C38" s="90" t="s">
        <v>146</v>
      </c>
      <c r="D38" s="90" t="s">
        <v>509</v>
      </c>
      <c r="E38" s="125" t="s">
        <v>508</v>
      </c>
      <c r="F38" s="91"/>
      <c r="G38" s="91"/>
    </row>
  </sheetData>
  <mergeCells count="7">
    <mergeCell ref="F1:G1"/>
    <mergeCell ref="B6:G6"/>
    <mergeCell ref="E2:G2"/>
    <mergeCell ref="E3:G3"/>
    <mergeCell ref="A4:G4"/>
    <mergeCell ref="A2:C2"/>
    <mergeCell ref="A3:C3"/>
  </mergeCells>
  <pageMargins left="0.2" right="0.2" top="0.5" bottom="0.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D2826-4C61-4890-BD4C-7BD914EDD2F9}">
  <dimension ref="A1:AF32"/>
  <sheetViews>
    <sheetView zoomScale="115" zoomScaleNormal="115" zoomScaleSheetLayoutView="100" workbookViewId="0">
      <selection activeCell="W12" sqref="W12"/>
    </sheetView>
  </sheetViews>
  <sheetFormatPr defaultColWidth="8.9296875" defaultRowHeight="13.9"/>
  <cols>
    <col min="1" max="1" width="2.9296875" style="8" customWidth="1"/>
    <col min="2" max="2" width="25.6640625" style="99" customWidth="1"/>
    <col min="3" max="6" width="3.3984375" style="99" hidden="1" customWidth="1"/>
    <col min="7" max="8" width="3.3984375" style="102" hidden="1" customWidth="1"/>
    <col min="9" max="10" width="3.3984375" style="99" hidden="1" customWidth="1"/>
    <col min="11" max="11" width="3.3984375" style="102" hidden="1" customWidth="1"/>
    <col min="12" max="12" width="3.3984375" style="99" hidden="1" customWidth="1"/>
    <col min="13" max="13" width="8.3984375" style="98" customWidth="1"/>
    <col min="14" max="14" width="5.265625" style="98" customWidth="1"/>
    <col min="15" max="15" width="6.3984375" style="98" customWidth="1"/>
    <col min="16" max="19" width="5.265625" style="96" customWidth="1"/>
    <col min="20" max="22" width="5.265625" style="97" customWidth="1"/>
    <col min="23" max="23" width="6.73046875" style="97" customWidth="1"/>
    <col min="24" max="24" width="4.1328125" style="97" customWidth="1"/>
    <col min="25" max="25" width="7.33203125" style="97" customWidth="1"/>
    <col min="26" max="32" width="5.265625" style="98" customWidth="1"/>
    <col min="33" max="16384" width="8.9296875" style="99"/>
  </cols>
  <sheetData>
    <row r="1" spans="1:32">
      <c r="AC1" s="284" t="s">
        <v>573</v>
      </c>
      <c r="AD1" s="284"/>
      <c r="AE1" s="284"/>
      <c r="AF1" s="284"/>
    </row>
    <row r="2" spans="1:32" s="95" customFormat="1" ht="19.149999999999999" customHeight="1">
      <c r="A2" s="271" t="s">
        <v>142</v>
      </c>
      <c r="B2" s="271"/>
      <c r="C2" s="271"/>
      <c r="D2" s="271"/>
      <c r="M2" s="109"/>
      <c r="N2" s="109"/>
      <c r="O2" s="109"/>
      <c r="P2" s="110"/>
      <c r="Q2" s="110"/>
      <c r="R2" s="272" t="s">
        <v>143</v>
      </c>
      <c r="S2" s="272"/>
      <c r="T2" s="272"/>
      <c r="U2" s="272"/>
      <c r="V2" s="272"/>
      <c r="W2" s="272"/>
      <c r="X2" s="272"/>
      <c r="Y2" s="272"/>
      <c r="Z2" s="272"/>
      <c r="AA2" s="272"/>
      <c r="AB2" s="272"/>
      <c r="AC2" s="272"/>
      <c r="AD2" s="272"/>
      <c r="AE2" s="272"/>
      <c r="AF2" s="272"/>
    </row>
    <row r="3" spans="1:32" s="95" customFormat="1" ht="17.25" customHeight="1">
      <c r="A3" s="271" t="s">
        <v>426</v>
      </c>
      <c r="B3" s="271"/>
      <c r="C3" s="271"/>
      <c r="D3" s="271"/>
      <c r="M3" s="109"/>
      <c r="N3" s="109"/>
      <c r="O3" s="109"/>
      <c r="P3" s="110"/>
      <c r="Q3" s="110"/>
      <c r="R3" s="272" t="s">
        <v>144</v>
      </c>
      <c r="S3" s="272"/>
      <c r="T3" s="272"/>
      <c r="U3" s="272"/>
      <c r="V3" s="272"/>
      <c r="W3" s="272"/>
      <c r="X3" s="272"/>
      <c r="Y3" s="272"/>
      <c r="Z3" s="272"/>
      <c r="AA3" s="272"/>
      <c r="AB3" s="272"/>
      <c r="AC3" s="272"/>
      <c r="AD3" s="272"/>
      <c r="AE3" s="272"/>
      <c r="AF3" s="272"/>
    </row>
    <row r="4" spans="1:32" s="94" customFormat="1" ht="15.4">
      <c r="A4" s="111"/>
      <c r="G4" s="95"/>
      <c r="H4" s="95"/>
      <c r="K4" s="95"/>
      <c r="M4" s="112"/>
      <c r="N4" s="112"/>
      <c r="O4" s="112"/>
      <c r="P4" s="113"/>
      <c r="Q4" s="113"/>
      <c r="R4" s="113"/>
      <c r="S4" s="113"/>
      <c r="T4" s="114"/>
      <c r="U4" s="114"/>
      <c r="V4" s="114"/>
      <c r="W4" s="114"/>
      <c r="X4" s="114"/>
      <c r="Y4" s="114"/>
      <c r="Z4" s="112"/>
      <c r="AA4" s="112"/>
      <c r="AB4" s="112"/>
      <c r="AC4" s="112"/>
      <c r="AD4" s="112"/>
      <c r="AE4" s="112"/>
      <c r="AF4" s="112"/>
    </row>
    <row r="5" spans="1:32" s="115" customFormat="1" ht="15.4">
      <c r="A5" s="273" t="s">
        <v>18</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row>
    <row r="6" spans="1:32" s="93" customFormat="1">
      <c r="A6" s="285" t="str">
        <f>'PL 1. HN, HCN'!A4:F4</f>
        <v>(Kèm theo Báo cáo số:        /BC-UBND, ngày      /7/2023 của UBND huyện Mường Tè)</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row>
    <row r="7" spans="1:32" ht="16.5">
      <c r="B7" s="94"/>
      <c r="C7" s="94"/>
      <c r="D7" s="94"/>
      <c r="E7" s="94"/>
      <c r="F7" s="94"/>
      <c r="G7" s="95"/>
      <c r="H7" s="95"/>
      <c r="I7" s="94"/>
      <c r="J7" s="94"/>
      <c r="K7" s="95"/>
      <c r="L7" s="283"/>
      <c r="M7" s="283"/>
      <c r="N7" s="283"/>
      <c r="O7" s="52"/>
      <c r="S7" s="53"/>
      <c r="AB7" s="54"/>
      <c r="AD7" s="55" t="s">
        <v>4</v>
      </c>
      <c r="AE7" s="56"/>
      <c r="AF7" s="56"/>
    </row>
    <row r="8" spans="1:32" ht="43.5" customHeight="1">
      <c r="A8" s="274" t="s">
        <v>20</v>
      </c>
      <c r="B8" s="275" t="s">
        <v>13</v>
      </c>
      <c r="C8" s="277" t="s">
        <v>70</v>
      </c>
      <c r="D8" s="277"/>
      <c r="E8" s="277"/>
      <c r="F8" s="277"/>
      <c r="G8" s="277"/>
      <c r="H8" s="277"/>
      <c r="I8" s="277"/>
      <c r="J8" s="277"/>
      <c r="K8" s="277"/>
      <c r="L8" s="277"/>
      <c r="M8" s="278" t="s">
        <v>17</v>
      </c>
      <c r="N8" s="278"/>
      <c r="O8" s="278"/>
      <c r="P8" s="278"/>
      <c r="Q8" s="278"/>
      <c r="R8" s="278"/>
      <c r="S8" s="278"/>
      <c r="T8" s="278"/>
      <c r="U8" s="278"/>
      <c r="V8" s="278"/>
      <c r="W8" s="278" t="s">
        <v>19</v>
      </c>
      <c r="X8" s="278"/>
      <c r="Y8" s="278"/>
      <c r="Z8" s="278"/>
      <c r="AA8" s="278"/>
      <c r="AB8" s="278"/>
      <c r="AC8" s="278"/>
      <c r="AD8" s="278"/>
      <c r="AE8" s="278"/>
      <c r="AF8" s="278"/>
    </row>
    <row r="9" spans="1:32" ht="43.5" customHeight="1">
      <c r="A9" s="274"/>
      <c r="B9" s="275"/>
      <c r="C9" s="277" t="s">
        <v>15</v>
      </c>
      <c r="D9" s="277"/>
      <c r="E9" s="277"/>
      <c r="F9" s="277"/>
      <c r="G9" s="277" t="s">
        <v>16</v>
      </c>
      <c r="H9" s="277"/>
      <c r="I9" s="277"/>
      <c r="J9" s="277"/>
      <c r="K9" s="277" t="s">
        <v>7</v>
      </c>
      <c r="L9" s="277"/>
      <c r="M9" s="278" t="s">
        <v>15</v>
      </c>
      <c r="N9" s="278"/>
      <c r="O9" s="278"/>
      <c r="P9" s="278"/>
      <c r="Q9" s="278" t="s">
        <v>16</v>
      </c>
      <c r="R9" s="278"/>
      <c r="S9" s="278"/>
      <c r="T9" s="278"/>
      <c r="U9" s="278" t="s">
        <v>7</v>
      </c>
      <c r="V9" s="278"/>
      <c r="W9" s="278" t="s">
        <v>15</v>
      </c>
      <c r="X9" s="278"/>
      <c r="Y9" s="278"/>
      <c r="Z9" s="278"/>
      <c r="AA9" s="278" t="s">
        <v>16</v>
      </c>
      <c r="AB9" s="278"/>
      <c r="AC9" s="278"/>
      <c r="AD9" s="278"/>
      <c r="AE9" s="278" t="s">
        <v>7</v>
      </c>
      <c r="AF9" s="278"/>
    </row>
    <row r="10" spans="1:32" ht="43.5" customHeight="1">
      <c r="A10" s="274"/>
      <c r="B10" s="275"/>
      <c r="C10" s="286" t="s">
        <v>0</v>
      </c>
      <c r="D10" s="286"/>
      <c r="E10" s="286" t="s">
        <v>10</v>
      </c>
      <c r="F10" s="286"/>
      <c r="G10" s="286" t="s">
        <v>0</v>
      </c>
      <c r="H10" s="286"/>
      <c r="I10" s="286" t="s">
        <v>10</v>
      </c>
      <c r="J10" s="286"/>
      <c r="K10" s="59"/>
      <c r="L10" s="59"/>
      <c r="M10" s="279" t="s">
        <v>0</v>
      </c>
      <c r="N10" s="279"/>
      <c r="O10" s="279" t="s">
        <v>10</v>
      </c>
      <c r="P10" s="279"/>
      <c r="Q10" s="279"/>
      <c r="R10" s="279"/>
      <c r="S10" s="279"/>
      <c r="T10" s="279"/>
      <c r="U10" s="60"/>
      <c r="V10" s="60"/>
      <c r="W10" s="279" t="s">
        <v>0</v>
      </c>
      <c r="X10" s="279"/>
      <c r="Y10" s="279" t="s">
        <v>10</v>
      </c>
      <c r="Z10" s="279"/>
      <c r="AA10" s="279" t="s">
        <v>0</v>
      </c>
      <c r="AB10" s="279"/>
      <c r="AC10" s="279" t="s">
        <v>10</v>
      </c>
      <c r="AD10" s="279"/>
      <c r="AE10" s="60"/>
      <c r="AF10" s="60"/>
    </row>
    <row r="11" spans="1:32" ht="43.5" customHeight="1">
      <c r="A11" s="274"/>
      <c r="B11" s="276"/>
      <c r="C11" s="59" t="s">
        <v>12</v>
      </c>
      <c r="D11" s="59" t="s">
        <v>14</v>
      </c>
      <c r="E11" s="59" t="s">
        <v>12</v>
      </c>
      <c r="F11" s="59" t="s">
        <v>14</v>
      </c>
      <c r="G11" s="59" t="s">
        <v>12</v>
      </c>
      <c r="H11" s="59" t="s">
        <v>14</v>
      </c>
      <c r="I11" s="59" t="s">
        <v>12</v>
      </c>
      <c r="J11" s="59" t="s">
        <v>14</v>
      </c>
      <c r="K11" s="59" t="s">
        <v>12</v>
      </c>
      <c r="L11" s="59" t="s">
        <v>14</v>
      </c>
      <c r="M11" s="60" t="s">
        <v>12</v>
      </c>
      <c r="N11" s="60" t="s">
        <v>14</v>
      </c>
      <c r="O11" s="60" t="s">
        <v>12</v>
      </c>
      <c r="P11" s="60" t="s">
        <v>14</v>
      </c>
      <c r="Q11" s="60" t="s">
        <v>12</v>
      </c>
      <c r="R11" s="60" t="s">
        <v>14</v>
      </c>
      <c r="S11" s="60" t="s">
        <v>12</v>
      </c>
      <c r="T11" s="60" t="s">
        <v>14</v>
      </c>
      <c r="U11" s="60" t="s">
        <v>12</v>
      </c>
      <c r="V11" s="60" t="s">
        <v>14</v>
      </c>
      <c r="W11" s="60" t="s">
        <v>12</v>
      </c>
      <c r="X11" s="60" t="s">
        <v>14</v>
      </c>
      <c r="Y11" s="60" t="s">
        <v>12</v>
      </c>
      <c r="Z11" s="60" t="s">
        <v>14</v>
      </c>
      <c r="AA11" s="60" t="s">
        <v>12</v>
      </c>
      <c r="AB11" s="60" t="s">
        <v>14</v>
      </c>
      <c r="AC11" s="60" t="s">
        <v>12</v>
      </c>
      <c r="AD11" s="60" t="s">
        <v>14</v>
      </c>
      <c r="AE11" s="60" t="s">
        <v>12</v>
      </c>
      <c r="AF11" s="60" t="s">
        <v>14</v>
      </c>
    </row>
    <row r="12" spans="1:32">
      <c r="A12" s="5"/>
      <c r="B12" s="1" t="s">
        <v>1</v>
      </c>
      <c r="C12" s="61"/>
      <c r="D12" s="61"/>
      <c r="E12" s="61"/>
      <c r="F12" s="62"/>
      <c r="G12" s="61"/>
      <c r="H12" s="62"/>
      <c r="I12" s="61"/>
      <c r="J12" s="62"/>
      <c r="K12" s="61"/>
      <c r="L12" s="62"/>
      <c r="M12" s="66">
        <f>M13+M16+M17+M20+M24+M25+M28</f>
        <v>69103</v>
      </c>
      <c r="N12" s="127"/>
      <c r="O12" s="66">
        <f>O13+O16+O17+O20+O24+O25+O28</f>
        <v>8996</v>
      </c>
      <c r="P12" s="127"/>
      <c r="Q12" s="127">
        <f t="shared" ref="Q12:AE12" si="0">Q13+Q16+Q17+Q20+Q24+Q25+Q28</f>
        <v>0</v>
      </c>
      <c r="R12" s="127"/>
      <c r="S12" s="127">
        <f t="shared" si="0"/>
        <v>0</v>
      </c>
      <c r="T12" s="127"/>
      <c r="U12" s="127">
        <f t="shared" si="0"/>
        <v>0</v>
      </c>
      <c r="V12" s="127"/>
      <c r="W12" s="66">
        <f>W13+W16+W17+W20+W24+W25+W28</f>
        <v>51569.881000000001</v>
      </c>
      <c r="X12" s="127"/>
      <c r="Y12" s="66">
        <f t="shared" si="0"/>
        <v>39108.353000000003</v>
      </c>
      <c r="Z12" s="127"/>
      <c r="AA12" s="127">
        <f t="shared" si="0"/>
        <v>0</v>
      </c>
      <c r="AB12" s="127"/>
      <c r="AC12" s="127">
        <f t="shared" si="0"/>
        <v>0</v>
      </c>
      <c r="AD12" s="127"/>
      <c r="AE12" s="127">
        <f t="shared" si="0"/>
        <v>0</v>
      </c>
      <c r="AF12" s="66"/>
    </row>
    <row r="13" spans="1:32" s="102" customFormat="1" ht="33.75">
      <c r="A13" s="100" t="s">
        <v>2</v>
      </c>
      <c r="B13" s="101" t="s">
        <v>21</v>
      </c>
      <c r="C13" s="64"/>
      <c r="D13" s="65"/>
      <c r="E13" s="64"/>
      <c r="F13" s="65"/>
      <c r="G13" s="64"/>
      <c r="H13" s="65"/>
      <c r="I13" s="64"/>
      <c r="J13" s="65"/>
      <c r="K13" s="64"/>
      <c r="L13" s="65"/>
      <c r="M13" s="66">
        <v>69103</v>
      </c>
      <c r="N13" s="66"/>
      <c r="O13" s="128">
        <v>2013</v>
      </c>
      <c r="P13" s="66"/>
      <c r="Q13" s="66">
        <v>0</v>
      </c>
      <c r="R13" s="66"/>
      <c r="S13" s="66">
        <v>0</v>
      </c>
      <c r="T13" s="66"/>
      <c r="U13" s="66">
        <v>0</v>
      </c>
      <c r="V13" s="66"/>
      <c r="W13" s="66">
        <f>SUM(W14:W15)</f>
        <v>51569.881000000001</v>
      </c>
      <c r="X13" s="66"/>
      <c r="Y13" s="66">
        <v>4393</v>
      </c>
      <c r="Z13" s="66"/>
      <c r="AA13" s="66">
        <v>0</v>
      </c>
      <c r="AB13" s="66"/>
      <c r="AC13" s="66">
        <v>0</v>
      </c>
      <c r="AD13" s="66"/>
      <c r="AE13" s="66">
        <v>0</v>
      </c>
      <c r="AF13" s="66"/>
    </row>
    <row r="14" spans="1:32" ht="34.9">
      <c r="A14" s="6">
        <v>1</v>
      </c>
      <c r="B14" s="2" t="s">
        <v>22</v>
      </c>
      <c r="C14" s="61"/>
      <c r="D14" s="62"/>
      <c r="E14" s="61"/>
      <c r="F14" s="62"/>
      <c r="G14" s="61"/>
      <c r="H14" s="62"/>
      <c r="I14" s="61"/>
      <c r="J14" s="62"/>
      <c r="K14" s="61"/>
      <c r="L14" s="62"/>
      <c r="M14" s="63">
        <v>69103</v>
      </c>
      <c r="N14" s="63"/>
      <c r="O14" s="129">
        <v>2013</v>
      </c>
      <c r="P14" s="63"/>
      <c r="Q14" s="63">
        <v>0</v>
      </c>
      <c r="R14" s="63"/>
      <c r="S14" s="63">
        <v>0</v>
      </c>
      <c r="T14" s="63"/>
      <c r="U14" s="63">
        <v>0</v>
      </c>
      <c r="V14" s="63"/>
      <c r="W14" s="63">
        <v>51569.881000000001</v>
      </c>
      <c r="X14" s="63"/>
      <c r="Y14" s="63">
        <v>4393</v>
      </c>
      <c r="Z14" s="63"/>
      <c r="AA14" s="63">
        <v>0</v>
      </c>
      <c r="AB14" s="63"/>
      <c r="AC14" s="63">
        <v>0</v>
      </c>
      <c r="AD14" s="63"/>
      <c r="AE14" s="63">
        <v>0</v>
      </c>
      <c r="AF14" s="63"/>
    </row>
    <row r="15" spans="1:32" ht="46.5">
      <c r="A15" s="6">
        <v>2</v>
      </c>
      <c r="B15" s="2" t="s">
        <v>23</v>
      </c>
      <c r="C15" s="61"/>
      <c r="D15" s="62"/>
      <c r="E15" s="61"/>
      <c r="F15" s="62"/>
      <c r="G15" s="61"/>
      <c r="H15" s="62"/>
      <c r="I15" s="61"/>
      <c r="J15" s="62"/>
      <c r="K15" s="61"/>
      <c r="L15" s="62"/>
      <c r="M15" s="63"/>
      <c r="N15" s="63"/>
      <c r="O15" s="129"/>
      <c r="P15" s="63"/>
      <c r="Q15" s="63"/>
      <c r="R15" s="63"/>
      <c r="S15" s="63"/>
      <c r="T15" s="63"/>
      <c r="U15" s="63"/>
      <c r="V15" s="63"/>
      <c r="W15" s="63"/>
      <c r="X15" s="63"/>
      <c r="Y15" s="131"/>
      <c r="Z15" s="63"/>
      <c r="AA15" s="63"/>
      <c r="AB15" s="63"/>
      <c r="AC15" s="63"/>
      <c r="AD15" s="63"/>
      <c r="AE15" s="63"/>
      <c r="AF15" s="63"/>
    </row>
    <row r="16" spans="1:32" s="102" customFormat="1" ht="22.5">
      <c r="A16" s="100" t="s">
        <v>3</v>
      </c>
      <c r="B16" s="101" t="s">
        <v>24</v>
      </c>
      <c r="C16" s="64"/>
      <c r="D16" s="65"/>
      <c r="E16" s="64"/>
      <c r="F16" s="65"/>
      <c r="G16" s="64"/>
      <c r="H16" s="65"/>
      <c r="I16" s="64"/>
      <c r="J16" s="65"/>
      <c r="K16" s="64"/>
      <c r="L16" s="65"/>
      <c r="M16" s="66"/>
      <c r="N16" s="66"/>
      <c r="O16" s="128">
        <v>3425</v>
      </c>
      <c r="P16" s="66"/>
      <c r="Q16" s="66">
        <v>0</v>
      </c>
      <c r="R16" s="66"/>
      <c r="S16" s="66">
        <v>0</v>
      </c>
      <c r="T16" s="66"/>
      <c r="U16" s="66">
        <v>0</v>
      </c>
      <c r="V16" s="66"/>
      <c r="W16" s="66">
        <v>0</v>
      </c>
      <c r="X16" s="66"/>
      <c r="Y16" s="66">
        <v>12053</v>
      </c>
      <c r="Z16" s="66"/>
      <c r="AA16" s="66">
        <v>0</v>
      </c>
      <c r="AB16" s="66"/>
      <c r="AC16" s="66">
        <v>0</v>
      </c>
      <c r="AD16" s="66"/>
      <c r="AE16" s="66">
        <v>0</v>
      </c>
      <c r="AF16" s="66"/>
    </row>
    <row r="17" spans="1:32" s="102" customFormat="1" ht="21.75">
      <c r="A17" s="100" t="s">
        <v>5</v>
      </c>
      <c r="B17" s="103" t="s">
        <v>38</v>
      </c>
      <c r="C17" s="64"/>
      <c r="D17" s="65"/>
      <c r="E17" s="64"/>
      <c r="F17" s="65"/>
      <c r="G17" s="64"/>
      <c r="H17" s="65"/>
      <c r="I17" s="64"/>
      <c r="J17" s="65"/>
      <c r="K17" s="64"/>
      <c r="L17" s="65"/>
      <c r="M17" s="66"/>
      <c r="N17" s="66"/>
      <c r="O17" s="128">
        <v>1495</v>
      </c>
      <c r="P17" s="66"/>
      <c r="Q17" s="66">
        <v>0</v>
      </c>
      <c r="R17" s="66"/>
      <c r="S17" s="66">
        <v>0</v>
      </c>
      <c r="T17" s="66"/>
      <c r="U17" s="66">
        <v>0</v>
      </c>
      <c r="V17" s="66"/>
      <c r="W17" s="66">
        <v>0</v>
      </c>
      <c r="X17" s="66"/>
      <c r="Y17" s="66">
        <f>SUM(Y18:Y19)</f>
        <v>6509</v>
      </c>
      <c r="Z17" s="66"/>
      <c r="AA17" s="66">
        <v>0</v>
      </c>
      <c r="AB17" s="66"/>
      <c r="AC17" s="66">
        <v>0</v>
      </c>
      <c r="AD17" s="66"/>
      <c r="AE17" s="66">
        <v>0</v>
      </c>
      <c r="AF17" s="66"/>
    </row>
    <row r="18" spans="1:32" ht="23.25">
      <c r="A18" s="6">
        <v>1</v>
      </c>
      <c r="B18" s="2" t="s">
        <v>25</v>
      </c>
      <c r="C18" s="61"/>
      <c r="D18" s="62"/>
      <c r="E18" s="61"/>
      <c r="F18" s="62"/>
      <c r="G18" s="61"/>
      <c r="H18" s="62"/>
      <c r="I18" s="61"/>
      <c r="J18" s="62"/>
      <c r="K18" s="61"/>
      <c r="L18" s="62"/>
      <c r="M18" s="63"/>
      <c r="N18" s="63"/>
      <c r="O18" s="129">
        <v>1495</v>
      </c>
      <c r="P18" s="63"/>
      <c r="Q18" s="63">
        <v>0</v>
      </c>
      <c r="R18" s="63"/>
      <c r="S18" s="63">
        <v>0</v>
      </c>
      <c r="T18" s="63"/>
      <c r="U18" s="63">
        <v>0</v>
      </c>
      <c r="V18" s="63"/>
      <c r="W18" s="63">
        <v>0</v>
      </c>
      <c r="X18" s="63"/>
      <c r="Y18" s="63">
        <v>5334</v>
      </c>
      <c r="Z18" s="63"/>
      <c r="AA18" s="63">
        <v>0</v>
      </c>
      <c r="AB18" s="63"/>
      <c r="AC18" s="63">
        <v>0</v>
      </c>
      <c r="AD18" s="63"/>
      <c r="AE18" s="63">
        <v>0</v>
      </c>
      <c r="AF18" s="63"/>
    </row>
    <row r="19" spans="1:32">
      <c r="A19" s="6">
        <v>2</v>
      </c>
      <c r="B19" s="4" t="s">
        <v>26</v>
      </c>
      <c r="C19" s="61"/>
      <c r="D19" s="62"/>
      <c r="E19" s="61"/>
      <c r="F19" s="62"/>
      <c r="G19" s="61"/>
      <c r="H19" s="62"/>
      <c r="I19" s="61"/>
      <c r="J19" s="62"/>
      <c r="K19" s="61"/>
      <c r="L19" s="62"/>
      <c r="M19" s="63"/>
      <c r="N19" s="63"/>
      <c r="O19" s="129">
        <v>0</v>
      </c>
      <c r="P19" s="63"/>
      <c r="Q19" s="63">
        <v>0</v>
      </c>
      <c r="R19" s="63"/>
      <c r="S19" s="63">
        <v>0</v>
      </c>
      <c r="T19" s="63"/>
      <c r="U19" s="63">
        <v>0</v>
      </c>
      <c r="V19" s="63"/>
      <c r="W19" s="63">
        <v>0</v>
      </c>
      <c r="X19" s="63"/>
      <c r="Y19" s="63">
        <v>1175</v>
      </c>
      <c r="Z19" s="63"/>
      <c r="AA19" s="63">
        <v>0</v>
      </c>
      <c r="AB19" s="63"/>
      <c r="AC19" s="63">
        <v>0</v>
      </c>
      <c r="AD19" s="63"/>
      <c r="AE19" s="63">
        <v>0</v>
      </c>
      <c r="AF19" s="63"/>
    </row>
    <row r="20" spans="1:32" s="102" customFormat="1" ht="22.5">
      <c r="A20" s="104" t="s">
        <v>6</v>
      </c>
      <c r="B20" s="101" t="s">
        <v>27</v>
      </c>
      <c r="C20" s="64"/>
      <c r="D20" s="65"/>
      <c r="E20" s="64"/>
      <c r="F20" s="65"/>
      <c r="G20" s="67"/>
      <c r="H20" s="68"/>
      <c r="I20" s="67"/>
      <c r="J20" s="68"/>
      <c r="K20" s="67"/>
      <c r="L20" s="68"/>
      <c r="M20" s="66"/>
      <c r="N20" s="66"/>
      <c r="O20" s="128">
        <f>SUM(O21:O23)</f>
        <v>1398</v>
      </c>
      <c r="P20" s="66"/>
      <c r="Q20" s="69">
        <v>0</v>
      </c>
      <c r="R20" s="69"/>
      <c r="S20" s="69">
        <v>0</v>
      </c>
      <c r="T20" s="69"/>
      <c r="U20" s="69">
        <v>0</v>
      </c>
      <c r="V20" s="69"/>
      <c r="W20" s="66">
        <v>0</v>
      </c>
      <c r="X20" s="66"/>
      <c r="Y20" s="66">
        <f>SUM(Y21:Y23)</f>
        <v>3358</v>
      </c>
      <c r="Z20" s="66"/>
      <c r="AA20" s="69">
        <v>0</v>
      </c>
      <c r="AB20" s="69"/>
      <c r="AC20" s="69">
        <v>0</v>
      </c>
      <c r="AD20" s="69"/>
      <c r="AE20" s="69">
        <v>0</v>
      </c>
      <c r="AF20" s="69"/>
    </row>
    <row r="21" spans="1:32" ht="23.25">
      <c r="A21" s="7">
        <v>1</v>
      </c>
      <c r="B21" s="2" t="s">
        <v>28</v>
      </c>
      <c r="C21" s="61"/>
      <c r="D21" s="62"/>
      <c r="E21" s="61"/>
      <c r="F21" s="62"/>
      <c r="G21" s="70"/>
      <c r="H21" s="71"/>
      <c r="I21" s="70"/>
      <c r="J21" s="71"/>
      <c r="K21" s="70"/>
      <c r="L21" s="62"/>
      <c r="M21" s="63"/>
      <c r="N21" s="63"/>
      <c r="O21" s="129">
        <v>982</v>
      </c>
      <c r="P21" s="63"/>
      <c r="Q21" s="72">
        <v>0</v>
      </c>
      <c r="R21" s="72"/>
      <c r="S21" s="72">
        <v>0</v>
      </c>
      <c r="T21" s="72"/>
      <c r="U21" s="72">
        <v>0</v>
      </c>
      <c r="V21" s="63"/>
      <c r="W21" s="63">
        <v>0</v>
      </c>
      <c r="X21" s="63"/>
      <c r="Y21" s="63">
        <v>1680</v>
      </c>
      <c r="Z21" s="63"/>
      <c r="AA21" s="72">
        <v>0</v>
      </c>
      <c r="AB21" s="72"/>
      <c r="AC21" s="72">
        <v>0</v>
      </c>
      <c r="AD21" s="72"/>
      <c r="AE21" s="72">
        <v>0</v>
      </c>
      <c r="AF21" s="63"/>
    </row>
    <row r="22" spans="1:32" ht="23.25">
      <c r="A22" s="7">
        <v>2</v>
      </c>
      <c r="B22" s="2" t="s">
        <v>29</v>
      </c>
      <c r="C22" s="73"/>
      <c r="D22" s="62"/>
      <c r="E22" s="73"/>
      <c r="F22" s="62"/>
      <c r="G22" s="74"/>
      <c r="H22" s="71"/>
      <c r="I22" s="74"/>
      <c r="J22" s="71"/>
      <c r="K22" s="74"/>
      <c r="L22" s="62"/>
      <c r="M22" s="63"/>
      <c r="N22" s="63"/>
      <c r="O22" s="129">
        <v>264</v>
      </c>
      <c r="P22" s="63"/>
      <c r="Q22" s="72">
        <v>0</v>
      </c>
      <c r="R22" s="72"/>
      <c r="S22" s="72">
        <v>0</v>
      </c>
      <c r="T22" s="72"/>
      <c r="U22" s="72">
        <v>0</v>
      </c>
      <c r="V22" s="63"/>
      <c r="W22" s="63">
        <v>0</v>
      </c>
      <c r="X22" s="63"/>
      <c r="Y22" s="63">
        <v>1126</v>
      </c>
      <c r="Z22" s="63"/>
      <c r="AA22" s="72">
        <v>0</v>
      </c>
      <c r="AB22" s="72"/>
      <c r="AC22" s="72">
        <v>0</v>
      </c>
      <c r="AD22" s="72"/>
      <c r="AE22" s="72">
        <v>0</v>
      </c>
      <c r="AF22" s="63"/>
    </row>
    <row r="23" spans="1:32">
      <c r="A23" s="7">
        <v>3</v>
      </c>
      <c r="B23" s="2" t="s">
        <v>30</v>
      </c>
      <c r="C23" s="73"/>
      <c r="D23" s="62"/>
      <c r="E23" s="73"/>
      <c r="F23" s="62"/>
      <c r="G23" s="74"/>
      <c r="H23" s="71"/>
      <c r="I23" s="74"/>
      <c r="J23" s="71"/>
      <c r="K23" s="74"/>
      <c r="L23" s="62"/>
      <c r="M23" s="63"/>
      <c r="N23" s="63"/>
      <c r="O23" s="129">
        <v>152</v>
      </c>
      <c r="P23" s="63"/>
      <c r="Q23" s="72">
        <v>0</v>
      </c>
      <c r="R23" s="72"/>
      <c r="S23" s="72">
        <v>0</v>
      </c>
      <c r="T23" s="72"/>
      <c r="U23" s="72">
        <v>0</v>
      </c>
      <c r="V23" s="63"/>
      <c r="W23" s="63">
        <v>0</v>
      </c>
      <c r="X23" s="63"/>
      <c r="Y23" s="63">
        <v>552</v>
      </c>
      <c r="Z23" s="63"/>
      <c r="AA23" s="72">
        <v>0</v>
      </c>
      <c r="AB23" s="72"/>
      <c r="AC23" s="72">
        <v>0</v>
      </c>
      <c r="AD23" s="72"/>
      <c r="AE23" s="72">
        <v>0</v>
      </c>
      <c r="AF23" s="63"/>
    </row>
    <row r="24" spans="1:32" s="102" customFormat="1" ht="32.65">
      <c r="A24" s="105" t="s">
        <v>8</v>
      </c>
      <c r="B24" s="106" t="s">
        <v>31</v>
      </c>
      <c r="C24" s="75"/>
      <c r="D24" s="65"/>
      <c r="E24" s="75"/>
      <c r="F24" s="65"/>
      <c r="G24" s="76"/>
      <c r="H24" s="68"/>
      <c r="I24" s="76"/>
      <c r="J24" s="68"/>
      <c r="K24" s="76"/>
      <c r="L24" s="65"/>
      <c r="M24" s="66"/>
      <c r="N24" s="66"/>
      <c r="O24" s="128">
        <v>0</v>
      </c>
      <c r="P24" s="66"/>
      <c r="Q24" s="69">
        <v>0</v>
      </c>
      <c r="R24" s="69"/>
      <c r="S24" s="69">
        <v>0</v>
      </c>
      <c r="T24" s="69"/>
      <c r="U24" s="69">
        <v>0</v>
      </c>
      <c r="V24" s="66"/>
      <c r="W24" s="66">
        <v>0</v>
      </c>
      <c r="X24" s="66"/>
      <c r="Y24" s="66">
        <v>11440</v>
      </c>
      <c r="Z24" s="66"/>
      <c r="AA24" s="69">
        <v>0</v>
      </c>
      <c r="AB24" s="69"/>
      <c r="AC24" s="69">
        <v>0</v>
      </c>
      <c r="AD24" s="69"/>
      <c r="AE24" s="69">
        <v>0</v>
      </c>
      <c r="AF24" s="66"/>
    </row>
    <row r="25" spans="1:32" s="102" customFormat="1" ht="20.25">
      <c r="A25" s="100" t="s">
        <v>9</v>
      </c>
      <c r="B25" s="107" t="s">
        <v>32</v>
      </c>
      <c r="C25" s="75"/>
      <c r="D25" s="65"/>
      <c r="E25" s="75"/>
      <c r="F25" s="65"/>
      <c r="G25" s="75"/>
      <c r="H25" s="65"/>
      <c r="I25" s="75"/>
      <c r="J25" s="65"/>
      <c r="K25" s="75"/>
      <c r="L25" s="65"/>
      <c r="M25" s="66"/>
      <c r="N25" s="66"/>
      <c r="O25" s="128">
        <f>SUM(O26:O27)</f>
        <v>58</v>
      </c>
      <c r="P25" s="66"/>
      <c r="Q25" s="66">
        <v>0</v>
      </c>
      <c r="R25" s="66"/>
      <c r="S25" s="66">
        <v>0</v>
      </c>
      <c r="T25" s="66"/>
      <c r="U25" s="66">
        <v>0</v>
      </c>
      <c r="V25" s="66"/>
      <c r="W25" s="66">
        <v>0</v>
      </c>
      <c r="X25" s="66"/>
      <c r="Y25" s="66">
        <f>SUM(Y26:Y27)</f>
        <v>263</v>
      </c>
      <c r="Z25" s="66"/>
      <c r="AA25" s="66">
        <v>0</v>
      </c>
      <c r="AB25" s="66"/>
      <c r="AC25" s="66">
        <v>0</v>
      </c>
      <c r="AD25" s="66"/>
      <c r="AE25" s="66">
        <v>0</v>
      </c>
      <c r="AF25" s="66"/>
    </row>
    <row r="26" spans="1:32">
      <c r="A26" s="6">
        <v>1</v>
      </c>
      <c r="B26" s="3" t="s">
        <v>33</v>
      </c>
      <c r="C26" s="73"/>
      <c r="D26" s="62"/>
      <c r="E26" s="73"/>
      <c r="F26" s="62"/>
      <c r="G26" s="77"/>
      <c r="H26" s="78"/>
      <c r="I26" s="77"/>
      <c r="J26" s="79"/>
      <c r="K26" s="77"/>
      <c r="L26" s="62"/>
      <c r="M26" s="63"/>
      <c r="N26" s="63"/>
      <c r="O26" s="129">
        <v>0</v>
      </c>
      <c r="P26" s="63"/>
      <c r="Q26" s="80">
        <v>0</v>
      </c>
      <c r="R26" s="81"/>
      <c r="S26" s="80">
        <v>0</v>
      </c>
      <c r="T26" s="80"/>
      <c r="U26" s="80">
        <v>0</v>
      </c>
      <c r="V26" s="63"/>
      <c r="W26" s="63">
        <v>0</v>
      </c>
      <c r="X26" s="63"/>
      <c r="Y26" s="63">
        <v>0</v>
      </c>
      <c r="Z26" s="63"/>
      <c r="AA26" s="80">
        <v>0</v>
      </c>
      <c r="AB26" s="81"/>
      <c r="AC26" s="80">
        <v>0</v>
      </c>
      <c r="AD26" s="80"/>
      <c r="AE26" s="80">
        <v>0</v>
      </c>
      <c r="AF26" s="63"/>
    </row>
    <row r="27" spans="1:32">
      <c r="A27" s="6">
        <v>2</v>
      </c>
      <c r="B27" s="3" t="s">
        <v>34</v>
      </c>
      <c r="C27" s="73"/>
      <c r="D27" s="62"/>
      <c r="E27" s="73"/>
      <c r="F27" s="62"/>
      <c r="G27" s="77"/>
      <c r="H27" s="78"/>
      <c r="I27" s="77"/>
      <c r="J27" s="79"/>
      <c r="K27" s="77"/>
      <c r="L27" s="62"/>
      <c r="M27" s="63"/>
      <c r="N27" s="63"/>
      <c r="O27" s="129">
        <v>58</v>
      </c>
      <c r="P27" s="63"/>
      <c r="Q27" s="80"/>
      <c r="R27" s="81"/>
      <c r="S27" s="80"/>
      <c r="T27" s="80"/>
      <c r="U27" s="80"/>
      <c r="V27" s="63"/>
      <c r="W27" s="63">
        <v>0</v>
      </c>
      <c r="X27" s="63"/>
      <c r="Y27" s="63">
        <v>263</v>
      </c>
      <c r="Z27" s="63"/>
      <c r="AA27" s="80"/>
      <c r="AB27" s="81"/>
      <c r="AC27" s="80"/>
      <c r="AD27" s="80"/>
      <c r="AE27" s="80"/>
      <c r="AF27" s="63"/>
    </row>
    <row r="28" spans="1:32" s="102" customFormat="1" ht="22.5">
      <c r="A28" s="100" t="s">
        <v>11</v>
      </c>
      <c r="B28" s="101" t="s">
        <v>35</v>
      </c>
      <c r="C28" s="75"/>
      <c r="D28" s="65"/>
      <c r="E28" s="75"/>
      <c r="F28" s="65"/>
      <c r="G28" s="76"/>
      <c r="H28" s="68"/>
      <c r="I28" s="76"/>
      <c r="J28" s="68"/>
      <c r="K28" s="76"/>
      <c r="L28" s="68"/>
      <c r="M28" s="66"/>
      <c r="N28" s="66"/>
      <c r="O28" s="128">
        <f>SUM(O29:O30)</f>
        <v>607</v>
      </c>
      <c r="P28" s="66"/>
      <c r="Q28" s="69">
        <v>0</v>
      </c>
      <c r="R28" s="69"/>
      <c r="S28" s="69">
        <v>0</v>
      </c>
      <c r="T28" s="69"/>
      <c r="U28" s="69">
        <v>0</v>
      </c>
      <c r="V28" s="69"/>
      <c r="W28" s="66">
        <v>0</v>
      </c>
      <c r="X28" s="66"/>
      <c r="Y28" s="66">
        <f>SUM(Y29:Y30)</f>
        <v>1092.3530000000001</v>
      </c>
      <c r="Z28" s="66"/>
      <c r="AA28" s="69">
        <v>0</v>
      </c>
      <c r="AB28" s="69"/>
      <c r="AC28" s="69">
        <v>0</v>
      </c>
      <c r="AD28" s="69"/>
      <c r="AE28" s="69">
        <v>0</v>
      </c>
      <c r="AF28" s="69"/>
    </row>
    <row r="29" spans="1:32" ht="23.25">
      <c r="A29" s="108">
        <v>1</v>
      </c>
      <c r="B29" s="3" t="s">
        <v>36</v>
      </c>
      <c r="C29" s="77"/>
      <c r="D29" s="79"/>
      <c r="E29" s="77"/>
      <c r="F29" s="79"/>
      <c r="G29" s="77"/>
      <c r="H29" s="78"/>
      <c r="I29" s="77"/>
      <c r="J29" s="79"/>
      <c r="K29" s="77"/>
      <c r="L29" s="79"/>
      <c r="M29" s="80"/>
      <c r="N29" s="80"/>
      <c r="O29" s="130">
        <v>440</v>
      </c>
      <c r="P29" s="80"/>
      <c r="Q29" s="80">
        <v>0</v>
      </c>
      <c r="R29" s="81"/>
      <c r="S29" s="80">
        <v>0</v>
      </c>
      <c r="T29" s="80"/>
      <c r="U29" s="80">
        <v>0</v>
      </c>
      <c r="V29" s="80"/>
      <c r="W29" s="80">
        <v>0</v>
      </c>
      <c r="X29" s="80"/>
      <c r="Y29" s="80">
        <v>690.53700000000003</v>
      </c>
      <c r="Z29" s="80"/>
      <c r="AA29" s="80">
        <v>0</v>
      </c>
      <c r="AB29" s="81"/>
      <c r="AC29" s="80">
        <v>0</v>
      </c>
      <c r="AD29" s="80"/>
      <c r="AE29" s="80">
        <v>0</v>
      </c>
      <c r="AF29" s="80"/>
    </row>
    <row r="30" spans="1:32">
      <c r="A30" s="108">
        <v>2</v>
      </c>
      <c r="B30" s="3" t="s">
        <v>37</v>
      </c>
      <c r="C30" s="77"/>
      <c r="D30" s="79"/>
      <c r="E30" s="77"/>
      <c r="F30" s="79"/>
      <c r="G30" s="77"/>
      <c r="H30" s="78"/>
      <c r="I30" s="77"/>
      <c r="J30" s="79"/>
      <c r="K30" s="77"/>
      <c r="L30" s="79"/>
      <c r="M30" s="80"/>
      <c r="N30" s="80"/>
      <c r="O30" s="130">
        <v>167</v>
      </c>
      <c r="P30" s="80"/>
      <c r="Q30" s="80">
        <v>0</v>
      </c>
      <c r="R30" s="81"/>
      <c r="S30" s="80">
        <v>0</v>
      </c>
      <c r="T30" s="80"/>
      <c r="U30" s="80">
        <v>0</v>
      </c>
      <c r="V30" s="80"/>
      <c r="W30" s="80">
        <v>0</v>
      </c>
      <c r="X30" s="80"/>
      <c r="Y30" s="80">
        <v>401.81599999999997</v>
      </c>
      <c r="Z30" s="80"/>
      <c r="AA30" s="80">
        <v>0</v>
      </c>
      <c r="AB30" s="81"/>
      <c r="AC30" s="80">
        <v>0</v>
      </c>
      <c r="AD30" s="80"/>
      <c r="AE30" s="80">
        <v>0</v>
      </c>
      <c r="AF30" s="80"/>
    </row>
    <row r="31" spans="1:32" ht="15.4">
      <c r="B31" s="280"/>
      <c r="C31" s="280"/>
      <c r="D31" s="280"/>
      <c r="E31" s="280"/>
      <c r="F31" s="280"/>
      <c r="G31" s="280"/>
      <c r="H31" s="280"/>
      <c r="I31" s="280"/>
      <c r="J31" s="280"/>
      <c r="K31" s="280"/>
      <c r="L31" s="280"/>
      <c r="M31" s="280"/>
      <c r="N31" s="280"/>
      <c r="O31" s="280"/>
      <c r="P31" s="57"/>
      <c r="Q31" s="57"/>
      <c r="R31" s="281"/>
      <c r="S31" s="282"/>
      <c r="T31" s="282"/>
      <c r="U31" s="282"/>
      <c r="V31" s="282"/>
      <c r="W31" s="282"/>
      <c r="X31" s="282"/>
      <c r="Y31" s="282"/>
      <c r="Z31" s="282"/>
      <c r="AA31" s="282"/>
      <c r="AB31" s="282"/>
    </row>
    <row r="32" spans="1:32" ht="15.4">
      <c r="B32" s="280"/>
      <c r="C32" s="280"/>
      <c r="D32" s="280"/>
      <c r="E32" s="280"/>
      <c r="F32" s="280"/>
      <c r="G32" s="280"/>
      <c r="H32" s="280"/>
      <c r="I32" s="280"/>
      <c r="J32" s="280"/>
      <c r="K32" s="280"/>
      <c r="L32" s="280"/>
      <c r="M32" s="280"/>
      <c r="N32" s="280"/>
      <c r="O32" s="280"/>
      <c r="P32" s="57"/>
      <c r="Q32" s="57"/>
      <c r="R32" s="57"/>
      <c r="S32" s="57"/>
      <c r="T32" s="58"/>
      <c r="U32" s="58"/>
      <c r="V32" s="58"/>
      <c r="W32" s="58"/>
      <c r="X32" s="58"/>
      <c r="Y32" s="58"/>
      <c r="Z32" s="58"/>
      <c r="AA32" s="58"/>
      <c r="AB32" s="58"/>
    </row>
  </sheetData>
  <mergeCells count="36">
    <mergeCell ref="AC1:AF1"/>
    <mergeCell ref="B32:O32"/>
    <mergeCell ref="A6:AF6"/>
    <mergeCell ref="AE9:AF9"/>
    <mergeCell ref="C10:D10"/>
    <mergeCell ref="E10:F10"/>
    <mergeCell ref="G10:H10"/>
    <mergeCell ref="I10:J10"/>
    <mergeCell ref="M10:N10"/>
    <mergeCell ref="O10:P10"/>
    <mergeCell ref="Q10:T10"/>
    <mergeCell ref="W10:X10"/>
    <mergeCell ref="Y10:Z10"/>
    <mergeCell ref="K9:L9"/>
    <mergeCell ref="M9:P9"/>
    <mergeCell ref="AA10:AB10"/>
    <mergeCell ref="AC10:AD10"/>
    <mergeCell ref="Q9:T9"/>
    <mergeCell ref="B31:O31"/>
    <mergeCell ref="R31:AB31"/>
    <mergeCell ref="L7:N7"/>
    <mergeCell ref="W9:Z9"/>
    <mergeCell ref="AA9:AD9"/>
    <mergeCell ref="W8:AF8"/>
    <mergeCell ref="A8:A11"/>
    <mergeCell ref="B8:B11"/>
    <mergeCell ref="C8:L8"/>
    <mergeCell ref="M8:V8"/>
    <mergeCell ref="G9:J9"/>
    <mergeCell ref="U9:V9"/>
    <mergeCell ref="C9:F9"/>
    <mergeCell ref="A2:D2"/>
    <mergeCell ref="A3:D3"/>
    <mergeCell ref="R2:AF2"/>
    <mergeCell ref="R3:AF3"/>
    <mergeCell ref="A5:AF5"/>
  </mergeCells>
  <pageMargins left="0.31496062992126" right="0.31496062992126" top="0.85433070899999997" bottom="0.60433070899999997" header="0.31496062992126" footer="0.31496062992126"/>
  <pageSetup paperSize="9" orientation="landscape"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F42E8-2F76-4344-B5FF-FF830EE59D0F}">
  <dimension ref="A1:AE160"/>
  <sheetViews>
    <sheetView tabSelected="1" view="pageBreakPreview" topLeftCell="A6" zoomScale="115" zoomScaleNormal="70" zoomScaleSheetLayoutView="115" workbookViewId="0">
      <selection activeCell="Q72" sqref="Q72"/>
    </sheetView>
  </sheetViews>
  <sheetFormatPr defaultColWidth="9.06640625" defaultRowHeight="10.15"/>
  <cols>
    <col min="1" max="1" width="3.73046875" style="164" customWidth="1"/>
    <col min="2" max="2" width="19.1328125" style="164" customWidth="1"/>
    <col min="3" max="3" width="7.9296875" style="164" customWidth="1"/>
    <col min="4" max="4" width="5.33203125" style="164" customWidth="1"/>
    <col min="5" max="5" width="6.46484375" style="164" customWidth="1"/>
    <col min="6" max="7" width="6.73046875" style="164" customWidth="1"/>
    <col min="8" max="9" width="5.9296875" style="164" customWidth="1"/>
    <col min="10" max="10" width="5.9296875" style="117" customWidth="1"/>
    <col min="11" max="11" width="7.3984375" style="164" customWidth="1"/>
    <col min="12" max="12" width="5.265625" style="50" customWidth="1"/>
    <col min="13" max="13" width="4.796875" style="50" customWidth="1"/>
    <col min="14" max="15" width="5.19921875" style="50" customWidth="1"/>
    <col min="16" max="16" width="4.796875" style="51" customWidth="1"/>
    <col min="17" max="18" width="4.796875" style="50" customWidth="1"/>
    <col min="19" max="19" width="5.265625" style="51" customWidth="1"/>
    <col min="20" max="20" width="4.796875" style="51" customWidth="1"/>
    <col min="21" max="21" width="4.796875" style="164" customWidth="1"/>
    <col min="22" max="30" width="9.06640625" style="164" hidden="1" customWidth="1"/>
    <col min="31" max="31" width="0" style="164" hidden="1" customWidth="1"/>
    <col min="32" max="16384" width="9.06640625" style="164"/>
  </cols>
  <sheetData>
    <row r="1" spans="1:31" ht="13.5">
      <c r="R1" s="302" t="s">
        <v>574</v>
      </c>
      <c r="S1" s="302"/>
      <c r="T1" s="302"/>
      <c r="U1" s="302"/>
    </row>
    <row r="2" spans="1:31" s="180" customFormat="1" ht="20.25" customHeight="1">
      <c r="A2" s="303" t="s">
        <v>142</v>
      </c>
      <c r="B2" s="303"/>
      <c r="J2" s="307" t="s">
        <v>143</v>
      </c>
      <c r="K2" s="307"/>
      <c r="L2" s="307"/>
      <c r="M2" s="307"/>
      <c r="N2" s="307"/>
      <c r="O2" s="307"/>
      <c r="P2" s="307"/>
      <c r="Q2" s="307"/>
      <c r="R2" s="307"/>
      <c r="S2" s="307"/>
      <c r="T2" s="116"/>
      <c r="U2" s="181"/>
    </row>
    <row r="3" spans="1:31" s="180" customFormat="1" ht="20.25" customHeight="1">
      <c r="A3" s="303" t="s">
        <v>426</v>
      </c>
      <c r="B3" s="303"/>
      <c r="J3" s="307" t="s">
        <v>144</v>
      </c>
      <c r="K3" s="307"/>
      <c r="L3" s="307"/>
      <c r="M3" s="307"/>
      <c r="N3" s="307"/>
      <c r="O3" s="307"/>
      <c r="P3" s="307"/>
      <c r="Q3" s="307"/>
      <c r="R3" s="307"/>
      <c r="S3" s="307"/>
      <c r="T3" s="116"/>
      <c r="U3" s="181"/>
    </row>
    <row r="4" spans="1:31" s="180" customFormat="1" ht="34.5" customHeight="1">
      <c r="A4" s="304" t="s">
        <v>425</v>
      </c>
      <c r="B4" s="304"/>
      <c r="C4" s="304"/>
      <c r="D4" s="304"/>
      <c r="E4" s="304"/>
      <c r="F4" s="304"/>
      <c r="G4" s="304"/>
      <c r="H4" s="304"/>
      <c r="I4" s="304"/>
      <c r="J4" s="304"/>
      <c r="K4" s="304"/>
      <c r="L4" s="304"/>
      <c r="M4" s="304"/>
      <c r="N4" s="304"/>
      <c r="O4" s="304"/>
      <c r="P4" s="304"/>
      <c r="Q4" s="304"/>
      <c r="R4" s="304"/>
      <c r="S4" s="304"/>
      <c r="T4" s="304"/>
      <c r="U4" s="304"/>
    </row>
    <row r="5" spans="1:31" s="180" customFormat="1" ht="18.75" customHeight="1">
      <c r="A5" s="305" t="str">
        <f>'PL 1. HN, HCN'!A4:F4</f>
        <v>(Kèm theo Báo cáo số:        /BC-UBND, ngày      /7/2023 của UBND huyện Mường Tè)</v>
      </c>
      <c r="B5" s="306"/>
      <c r="C5" s="306"/>
      <c r="D5" s="306"/>
      <c r="E5" s="306"/>
      <c r="F5" s="306"/>
      <c r="G5" s="306"/>
      <c r="H5" s="306"/>
      <c r="I5" s="306"/>
      <c r="J5" s="306"/>
      <c r="K5" s="306"/>
      <c r="L5" s="306"/>
      <c r="M5" s="306"/>
      <c r="N5" s="306"/>
      <c r="O5" s="306"/>
      <c r="P5" s="306"/>
      <c r="Q5" s="306"/>
      <c r="R5" s="306"/>
      <c r="S5" s="306"/>
      <c r="T5" s="306"/>
      <c r="U5" s="306"/>
    </row>
    <row r="6" spans="1:31" ht="18.75" customHeight="1">
      <c r="L6" s="117"/>
      <c r="M6" s="117"/>
      <c r="N6" s="164"/>
      <c r="O6" s="117"/>
      <c r="P6" s="118"/>
      <c r="Q6" s="164"/>
      <c r="R6" s="164"/>
      <c r="S6" s="118"/>
      <c r="T6" s="118"/>
      <c r="U6" s="182" t="s">
        <v>147</v>
      </c>
    </row>
    <row r="7" spans="1:31" ht="24" customHeight="1">
      <c r="A7" s="301" t="s">
        <v>39</v>
      </c>
      <c r="B7" s="291" t="s">
        <v>148</v>
      </c>
      <c r="C7" s="291" t="s">
        <v>149</v>
      </c>
      <c r="D7" s="291" t="s">
        <v>150</v>
      </c>
      <c r="E7" s="291" t="s">
        <v>151</v>
      </c>
      <c r="F7" s="291"/>
      <c r="G7" s="291"/>
      <c r="H7" s="291"/>
      <c r="I7" s="291"/>
      <c r="J7" s="295" t="s">
        <v>152</v>
      </c>
      <c r="K7" s="291" t="s">
        <v>153</v>
      </c>
      <c r="L7" s="296" t="s">
        <v>154</v>
      </c>
      <c r="M7" s="297"/>
      <c r="N7" s="297"/>
      <c r="O7" s="297"/>
      <c r="P7" s="297"/>
      <c r="Q7" s="297"/>
      <c r="R7" s="297"/>
      <c r="S7" s="298"/>
      <c r="T7" s="288" t="s">
        <v>155</v>
      </c>
      <c r="U7" s="291" t="s">
        <v>42</v>
      </c>
    </row>
    <row r="8" spans="1:31" ht="39.75" customHeight="1">
      <c r="A8" s="301"/>
      <c r="B8" s="291"/>
      <c r="C8" s="291"/>
      <c r="D8" s="291"/>
      <c r="E8" s="291" t="s">
        <v>156</v>
      </c>
      <c r="F8" s="291" t="s">
        <v>157</v>
      </c>
      <c r="G8" s="291" t="s">
        <v>158</v>
      </c>
      <c r="H8" s="291"/>
      <c r="I8" s="291"/>
      <c r="J8" s="295"/>
      <c r="K8" s="291"/>
      <c r="L8" s="300" t="s">
        <v>159</v>
      </c>
      <c r="M8" s="300"/>
      <c r="N8" s="292" t="s">
        <v>160</v>
      </c>
      <c r="O8" s="293"/>
      <c r="P8" s="294"/>
      <c r="Q8" s="292" t="s">
        <v>161</v>
      </c>
      <c r="R8" s="293"/>
      <c r="S8" s="294"/>
      <c r="T8" s="289"/>
      <c r="U8" s="291"/>
      <c r="V8" s="299" t="s">
        <v>162</v>
      </c>
      <c r="W8" s="299"/>
      <c r="X8" s="299"/>
      <c r="Y8" s="299" t="s">
        <v>163</v>
      </c>
      <c r="Z8" s="299"/>
      <c r="AA8" s="299"/>
      <c r="AB8" s="287" t="s">
        <v>164</v>
      </c>
      <c r="AC8" s="287"/>
      <c r="AD8" s="287"/>
    </row>
    <row r="9" spans="1:31" ht="110.25" customHeight="1">
      <c r="A9" s="301"/>
      <c r="B9" s="291"/>
      <c r="C9" s="291"/>
      <c r="D9" s="291"/>
      <c r="E9" s="291"/>
      <c r="F9" s="291"/>
      <c r="G9" s="183" t="s">
        <v>15</v>
      </c>
      <c r="H9" s="183" t="s">
        <v>16</v>
      </c>
      <c r="I9" s="183" t="s">
        <v>165</v>
      </c>
      <c r="J9" s="295"/>
      <c r="K9" s="291"/>
      <c r="L9" s="28" t="s">
        <v>166</v>
      </c>
      <c r="M9" s="28" t="s">
        <v>167</v>
      </c>
      <c r="N9" s="165" t="s">
        <v>157</v>
      </c>
      <c r="O9" s="165" t="s">
        <v>168</v>
      </c>
      <c r="P9" s="165" t="s">
        <v>169</v>
      </c>
      <c r="Q9" s="165" t="s">
        <v>157</v>
      </c>
      <c r="R9" s="165" t="s">
        <v>168</v>
      </c>
      <c r="S9" s="165" t="s">
        <v>169</v>
      </c>
      <c r="T9" s="290"/>
      <c r="U9" s="291"/>
      <c r="V9" s="184" t="s">
        <v>170</v>
      </c>
      <c r="W9" s="184" t="s">
        <v>171</v>
      </c>
      <c r="X9" s="184" t="s">
        <v>172</v>
      </c>
      <c r="Y9" s="184" t="s">
        <v>170</v>
      </c>
      <c r="Z9" s="184" t="s">
        <v>171</v>
      </c>
      <c r="AA9" s="184" t="s">
        <v>172</v>
      </c>
      <c r="AB9" s="184" t="s">
        <v>170</v>
      </c>
      <c r="AC9" s="184" t="s">
        <v>171</v>
      </c>
      <c r="AD9" s="184" t="s">
        <v>172</v>
      </c>
    </row>
    <row r="10" spans="1:31" ht="30.75" hidden="1" customHeight="1">
      <c r="A10" s="185"/>
      <c r="B10" s="186" t="s">
        <v>46</v>
      </c>
      <c r="C10" s="186"/>
      <c r="D10" s="186"/>
      <c r="E10" s="186"/>
      <c r="F10" s="135">
        <f t="shared" ref="F10:R10" si="0">F11+F71+F98</f>
        <v>247293.311304</v>
      </c>
      <c r="G10" s="135">
        <f t="shared" si="0"/>
        <v>246089.661475</v>
      </c>
      <c r="H10" s="135">
        <f t="shared" si="0"/>
        <v>0</v>
      </c>
      <c r="I10" s="135">
        <f t="shared" si="0"/>
        <v>1203.649829</v>
      </c>
      <c r="J10" s="135">
        <f t="shared" si="0"/>
        <v>13919.249875000001</v>
      </c>
      <c r="K10" s="135">
        <f t="shared" si="0"/>
        <v>67928</v>
      </c>
      <c r="L10" s="135">
        <f t="shared" si="0"/>
        <v>44562.16</v>
      </c>
      <c r="M10" s="135">
        <f t="shared" si="0"/>
        <v>19791.766</v>
      </c>
      <c r="N10" s="135">
        <f t="shared" si="0"/>
        <v>15484.670000000002</v>
      </c>
      <c r="O10" s="135">
        <f t="shared" si="0"/>
        <v>14555.847000000002</v>
      </c>
      <c r="P10" s="136">
        <f t="shared" si="0"/>
        <v>24.208240319648787</v>
      </c>
      <c r="Q10" s="135">
        <f t="shared" si="0"/>
        <v>1902.3242</v>
      </c>
      <c r="R10" s="135">
        <f t="shared" si="0"/>
        <v>1902.3242</v>
      </c>
      <c r="S10" s="137">
        <f>Q10/J10*100</f>
        <v>13.666858610080091</v>
      </c>
      <c r="T10" s="29"/>
      <c r="U10" s="186"/>
      <c r="V10" s="187"/>
      <c r="W10" s="187"/>
      <c r="X10" s="187"/>
      <c r="Y10" s="187"/>
      <c r="Z10" s="187"/>
      <c r="AA10" s="187"/>
      <c r="AB10" s="187"/>
      <c r="AC10" s="187"/>
      <c r="AD10" s="188"/>
      <c r="AE10" s="138">
        <f>N10/K10</f>
        <v>0.22795710163702748</v>
      </c>
    </row>
    <row r="11" spans="1:31" ht="31.5" hidden="1" customHeight="1">
      <c r="A11" s="189" t="s">
        <v>139</v>
      </c>
      <c r="B11" s="190" t="s">
        <v>173</v>
      </c>
      <c r="C11" s="190"/>
      <c r="D11" s="190"/>
      <c r="E11" s="190"/>
      <c r="F11" s="139">
        <f>F12+F64</f>
        <v>29478.417303999999</v>
      </c>
      <c r="G11" s="139">
        <f t="shared" ref="G11:R11" si="1">G12+G64</f>
        <v>28418.661474999997</v>
      </c>
      <c r="H11" s="139">
        <f t="shared" si="1"/>
        <v>0</v>
      </c>
      <c r="I11" s="139">
        <f t="shared" si="1"/>
        <v>1059.7558289999999</v>
      </c>
      <c r="J11" s="139">
        <f t="shared" si="1"/>
        <v>5938.6834750000007</v>
      </c>
      <c r="K11" s="139">
        <f t="shared" si="1"/>
        <v>2919</v>
      </c>
      <c r="L11" s="139">
        <f t="shared" si="1"/>
        <v>1504</v>
      </c>
      <c r="M11" s="139">
        <f t="shared" si="1"/>
        <v>700</v>
      </c>
      <c r="N11" s="139">
        <f t="shared" si="1"/>
        <v>700</v>
      </c>
      <c r="O11" s="139">
        <f t="shared" si="1"/>
        <v>700</v>
      </c>
      <c r="P11" s="140">
        <f>N11/K11*100</f>
        <v>23.980815347721823</v>
      </c>
      <c r="Q11" s="139">
        <f t="shared" si="1"/>
        <v>559</v>
      </c>
      <c r="R11" s="139">
        <f t="shared" si="1"/>
        <v>559</v>
      </c>
      <c r="S11" s="137">
        <f>Q11/J11*100</f>
        <v>9.4128606509037738</v>
      </c>
      <c r="T11" s="30"/>
      <c r="U11" s="191"/>
      <c r="V11" s="187"/>
      <c r="W11" s="187"/>
      <c r="X11" s="187"/>
      <c r="Y11" s="187"/>
      <c r="Z11" s="187"/>
      <c r="AA11" s="187"/>
      <c r="AB11" s="187"/>
      <c r="AC11" s="187"/>
      <c r="AD11" s="188"/>
    </row>
    <row r="12" spans="1:31" ht="20.25" hidden="1">
      <c r="A12" s="192"/>
      <c r="B12" s="193" t="s">
        <v>174</v>
      </c>
      <c r="C12" s="194"/>
      <c r="D12" s="194"/>
      <c r="E12" s="194"/>
      <c r="F12" s="141">
        <f>SUM(F13:F63)</f>
        <v>24270.395303999998</v>
      </c>
      <c r="G12" s="141">
        <f t="shared" ref="G12:R12" si="2">SUM(G13:G63)</f>
        <v>23360.661474999997</v>
      </c>
      <c r="H12" s="141">
        <f t="shared" si="2"/>
        <v>0</v>
      </c>
      <c r="I12" s="141">
        <f t="shared" si="2"/>
        <v>909.73382900000001</v>
      </c>
      <c r="J12" s="141">
        <f t="shared" si="2"/>
        <v>5938.6834750000007</v>
      </c>
      <c r="K12" s="141">
        <f t="shared" si="2"/>
        <v>700</v>
      </c>
      <c r="L12" s="141">
        <f t="shared" si="2"/>
        <v>1504</v>
      </c>
      <c r="M12" s="141">
        <f t="shared" si="2"/>
        <v>700</v>
      </c>
      <c r="N12" s="141">
        <f t="shared" si="2"/>
        <v>700</v>
      </c>
      <c r="O12" s="141">
        <f t="shared" si="2"/>
        <v>700</v>
      </c>
      <c r="P12" s="141">
        <f>N12/K12*100</f>
        <v>100</v>
      </c>
      <c r="Q12" s="141">
        <f t="shared" si="2"/>
        <v>559</v>
      </c>
      <c r="R12" s="141">
        <f t="shared" si="2"/>
        <v>559</v>
      </c>
      <c r="S12" s="142">
        <f>Q12/J12*100</f>
        <v>9.4128606509037738</v>
      </c>
      <c r="T12" s="31"/>
      <c r="U12" s="195"/>
      <c r="V12" s="187"/>
      <c r="W12" s="187"/>
      <c r="X12" s="187"/>
      <c r="Y12" s="187"/>
      <c r="Z12" s="187"/>
      <c r="AA12" s="187"/>
      <c r="AB12" s="187"/>
      <c r="AC12" s="187"/>
      <c r="AD12" s="188"/>
    </row>
    <row r="13" spans="1:31" ht="30.4" hidden="1">
      <c r="A13" s="192" t="s">
        <v>175</v>
      </c>
      <c r="B13" s="196" t="s">
        <v>176</v>
      </c>
      <c r="C13" s="197" t="s">
        <v>177</v>
      </c>
      <c r="D13" s="198" t="s">
        <v>178</v>
      </c>
      <c r="E13" s="197" t="s">
        <v>179</v>
      </c>
      <c r="F13" s="143">
        <v>410</v>
      </c>
      <c r="G13" s="143">
        <v>400</v>
      </c>
      <c r="H13" s="199"/>
      <c r="I13" s="32">
        <f>F13-G13</f>
        <v>10</v>
      </c>
      <c r="J13" s="173">
        <v>18.25</v>
      </c>
      <c r="K13" s="177"/>
      <c r="L13" s="33"/>
      <c r="M13" s="33"/>
      <c r="N13" s="166"/>
      <c r="O13" s="166"/>
      <c r="P13" s="31"/>
      <c r="Q13" s="166"/>
      <c r="R13" s="166"/>
      <c r="S13" s="31"/>
      <c r="T13" s="31"/>
      <c r="U13" s="195"/>
      <c r="V13" s="200">
        <f>K13</f>
        <v>0</v>
      </c>
      <c r="W13" s="201">
        <f>M13</f>
        <v>0</v>
      </c>
      <c r="X13" s="202">
        <f>N13</f>
        <v>0</v>
      </c>
      <c r="Y13" s="187"/>
      <c r="Z13" s="187"/>
      <c r="AA13" s="187"/>
      <c r="AB13" s="187"/>
      <c r="AC13" s="187"/>
      <c r="AD13" s="188"/>
    </row>
    <row r="14" spans="1:31" ht="30.4" hidden="1">
      <c r="A14" s="192" t="s">
        <v>175</v>
      </c>
      <c r="B14" s="196" t="s">
        <v>180</v>
      </c>
      <c r="C14" s="197" t="s">
        <v>177</v>
      </c>
      <c r="D14" s="198" t="s">
        <v>178</v>
      </c>
      <c r="E14" s="197" t="s">
        <v>181</v>
      </c>
      <c r="F14" s="143">
        <v>171.11799999999999</v>
      </c>
      <c r="G14" s="143">
        <v>150</v>
      </c>
      <c r="H14" s="199"/>
      <c r="I14" s="32">
        <f t="shared" ref="I14:I58" si="3">F14-G14</f>
        <v>21.117999999999995</v>
      </c>
      <c r="J14" s="173">
        <v>3.9240000000000066</v>
      </c>
      <c r="K14" s="177"/>
      <c r="L14" s="33"/>
      <c r="M14" s="33"/>
      <c r="N14" s="166"/>
      <c r="O14" s="166"/>
      <c r="P14" s="31"/>
      <c r="Q14" s="166"/>
      <c r="R14" s="166"/>
      <c r="S14" s="31"/>
      <c r="T14" s="31"/>
      <c r="U14" s="195"/>
      <c r="V14" s="200">
        <f t="shared" ref="V14:V63" si="4">K14</f>
        <v>0</v>
      </c>
      <c r="W14" s="201">
        <f t="shared" ref="W14:X63" si="5">M14</f>
        <v>0</v>
      </c>
      <c r="X14" s="202">
        <f t="shared" si="5"/>
        <v>0</v>
      </c>
      <c r="Y14" s="187"/>
      <c r="Z14" s="187"/>
      <c r="AA14" s="187"/>
      <c r="AB14" s="187"/>
      <c r="AC14" s="187"/>
      <c r="AD14" s="188"/>
    </row>
    <row r="15" spans="1:31" ht="30.4" hidden="1">
      <c r="A15" s="192" t="s">
        <v>175</v>
      </c>
      <c r="B15" s="196" t="s">
        <v>182</v>
      </c>
      <c r="C15" s="197" t="s">
        <v>177</v>
      </c>
      <c r="D15" s="198" t="s">
        <v>178</v>
      </c>
      <c r="E15" s="197" t="s">
        <v>183</v>
      </c>
      <c r="F15" s="143">
        <v>272.392</v>
      </c>
      <c r="G15" s="143">
        <v>254</v>
      </c>
      <c r="H15" s="199"/>
      <c r="I15" s="32">
        <f t="shared" si="3"/>
        <v>18.391999999999996</v>
      </c>
      <c r="J15" s="173">
        <v>6.3000000000000114</v>
      </c>
      <c r="K15" s="177"/>
      <c r="L15" s="33"/>
      <c r="M15" s="33"/>
      <c r="N15" s="166"/>
      <c r="O15" s="166"/>
      <c r="P15" s="31"/>
      <c r="Q15" s="166"/>
      <c r="R15" s="166"/>
      <c r="S15" s="31"/>
      <c r="T15" s="31"/>
      <c r="U15" s="195"/>
      <c r="V15" s="200">
        <f t="shared" si="4"/>
        <v>0</v>
      </c>
      <c r="W15" s="201">
        <f t="shared" si="5"/>
        <v>0</v>
      </c>
      <c r="X15" s="202">
        <f t="shared" si="5"/>
        <v>0</v>
      </c>
      <c r="Y15" s="187"/>
      <c r="Z15" s="187"/>
      <c r="AA15" s="187"/>
      <c r="AB15" s="187"/>
      <c r="AC15" s="187"/>
      <c r="AD15" s="188"/>
    </row>
    <row r="16" spans="1:31" ht="30.4" hidden="1">
      <c r="A16" s="192" t="s">
        <v>175</v>
      </c>
      <c r="B16" s="196" t="s">
        <v>184</v>
      </c>
      <c r="C16" s="197" t="s">
        <v>185</v>
      </c>
      <c r="D16" s="198" t="s">
        <v>178</v>
      </c>
      <c r="E16" s="197" t="s">
        <v>186</v>
      </c>
      <c r="F16" s="143">
        <v>818.55899999999997</v>
      </c>
      <c r="G16" s="143">
        <v>804</v>
      </c>
      <c r="H16" s="199"/>
      <c r="I16" s="32">
        <f t="shared" si="3"/>
        <v>14.558999999999969</v>
      </c>
      <c r="J16" s="173">
        <v>47.572000000000003</v>
      </c>
      <c r="K16" s="177"/>
      <c r="L16" s="33"/>
      <c r="M16" s="33"/>
      <c r="N16" s="166"/>
      <c r="O16" s="166"/>
      <c r="P16" s="31"/>
      <c r="Q16" s="166"/>
      <c r="R16" s="166"/>
      <c r="S16" s="31"/>
      <c r="T16" s="31"/>
      <c r="U16" s="195"/>
      <c r="V16" s="200">
        <f t="shared" si="4"/>
        <v>0</v>
      </c>
      <c r="W16" s="201">
        <f t="shared" si="5"/>
        <v>0</v>
      </c>
      <c r="X16" s="202">
        <f t="shared" si="5"/>
        <v>0</v>
      </c>
      <c r="Y16" s="187"/>
      <c r="Z16" s="187"/>
      <c r="AA16" s="187"/>
      <c r="AB16" s="187"/>
      <c r="AC16" s="187"/>
      <c r="AD16" s="188"/>
    </row>
    <row r="17" spans="1:30" ht="30.4" hidden="1">
      <c r="A17" s="192" t="s">
        <v>175</v>
      </c>
      <c r="B17" s="196" t="s">
        <v>187</v>
      </c>
      <c r="C17" s="197" t="s">
        <v>188</v>
      </c>
      <c r="D17" s="198" t="s">
        <v>178</v>
      </c>
      <c r="E17" s="197" t="s">
        <v>189</v>
      </c>
      <c r="F17" s="143">
        <v>809.52200000000005</v>
      </c>
      <c r="G17" s="143">
        <v>804</v>
      </c>
      <c r="H17" s="199"/>
      <c r="I17" s="32">
        <f t="shared" si="3"/>
        <v>5.5220000000000482</v>
      </c>
      <c r="J17" s="174">
        <v>48</v>
      </c>
      <c r="K17" s="177"/>
      <c r="L17" s="33"/>
      <c r="M17" s="33"/>
      <c r="N17" s="166"/>
      <c r="O17" s="166"/>
      <c r="P17" s="31"/>
      <c r="Q17" s="166"/>
      <c r="R17" s="166"/>
      <c r="S17" s="31"/>
      <c r="T17" s="31"/>
      <c r="U17" s="195"/>
      <c r="V17" s="200">
        <f t="shared" si="4"/>
        <v>0</v>
      </c>
      <c r="W17" s="201">
        <f t="shared" si="5"/>
        <v>0</v>
      </c>
      <c r="X17" s="202">
        <f t="shared" si="5"/>
        <v>0</v>
      </c>
      <c r="Y17" s="187"/>
      <c r="Z17" s="187"/>
      <c r="AA17" s="187"/>
      <c r="AB17" s="187"/>
      <c r="AC17" s="187"/>
      <c r="AD17" s="188"/>
    </row>
    <row r="18" spans="1:30" ht="30.4" hidden="1">
      <c r="A18" s="192" t="s">
        <v>175</v>
      </c>
      <c r="B18" s="196" t="s">
        <v>190</v>
      </c>
      <c r="C18" s="197" t="s">
        <v>191</v>
      </c>
      <c r="D18" s="198" t="s">
        <v>178</v>
      </c>
      <c r="E18" s="197" t="s">
        <v>192</v>
      </c>
      <c r="F18" s="143">
        <v>1515.5</v>
      </c>
      <c r="G18" s="143">
        <v>1504</v>
      </c>
      <c r="H18" s="199"/>
      <c r="I18" s="32">
        <f>F18-1504</f>
        <v>11.5</v>
      </c>
      <c r="J18" s="173">
        <v>89.94399999999996</v>
      </c>
      <c r="K18" s="177">
        <v>700</v>
      </c>
      <c r="L18" s="34">
        <v>1504</v>
      </c>
      <c r="M18" s="34">
        <v>700</v>
      </c>
      <c r="N18" s="167">
        <f>O18</f>
        <v>700</v>
      </c>
      <c r="O18" s="167">
        <v>700</v>
      </c>
      <c r="P18" s="35">
        <f>N18/M18*100</f>
        <v>100</v>
      </c>
      <c r="Q18" s="167">
        <f>R18</f>
        <v>1</v>
      </c>
      <c r="R18" s="167">
        <v>1</v>
      </c>
      <c r="S18" s="144">
        <f>Q18/J18*100</f>
        <v>1.1118028995819627</v>
      </c>
      <c r="T18" s="36"/>
      <c r="U18" s="195"/>
      <c r="V18" s="200">
        <f t="shared" si="4"/>
        <v>700</v>
      </c>
      <c r="W18" s="201">
        <f t="shared" si="5"/>
        <v>700</v>
      </c>
      <c r="X18" s="202">
        <f t="shared" si="5"/>
        <v>700</v>
      </c>
      <c r="Y18" s="187"/>
      <c r="Z18" s="187"/>
      <c r="AA18" s="187"/>
      <c r="AB18" s="187"/>
      <c r="AC18" s="187"/>
      <c r="AD18" s="188"/>
    </row>
    <row r="19" spans="1:30" ht="30.4" hidden="1">
      <c r="A19" s="192" t="s">
        <v>175</v>
      </c>
      <c r="B19" s="196" t="s">
        <v>193</v>
      </c>
      <c r="C19" s="197" t="s">
        <v>194</v>
      </c>
      <c r="D19" s="198" t="s">
        <v>178</v>
      </c>
      <c r="E19" s="197" t="s">
        <v>195</v>
      </c>
      <c r="F19" s="143">
        <v>264.726</v>
      </c>
      <c r="G19" s="143">
        <v>250</v>
      </c>
      <c r="H19" s="199"/>
      <c r="I19" s="32">
        <f t="shared" si="3"/>
        <v>14.725999999999999</v>
      </c>
      <c r="J19" s="173">
        <v>15</v>
      </c>
      <c r="K19" s="177"/>
      <c r="L19" s="33"/>
      <c r="M19" s="33"/>
      <c r="N19" s="166"/>
      <c r="O19" s="166"/>
      <c r="P19" s="31"/>
      <c r="Q19" s="166"/>
      <c r="R19" s="166"/>
      <c r="S19" s="36"/>
      <c r="T19" s="31"/>
      <c r="U19" s="195"/>
      <c r="V19" s="200">
        <f t="shared" si="4"/>
        <v>0</v>
      </c>
      <c r="W19" s="201">
        <f t="shared" si="5"/>
        <v>0</v>
      </c>
      <c r="X19" s="202">
        <f t="shared" si="5"/>
        <v>0</v>
      </c>
      <c r="Y19" s="187"/>
      <c r="Z19" s="187"/>
      <c r="AA19" s="187"/>
      <c r="AB19" s="187"/>
      <c r="AC19" s="187"/>
      <c r="AD19" s="188"/>
    </row>
    <row r="20" spans="1:30" ht="30.4" hidden="1">
      <c r="A20" s="192" t="s">
        <v>175</v>
      </c>
      <c r="B20" s="196" t="s">
        <v>196</v>
      </c>
      <c r="C20" s="197" t="s">
        <v>194</v>
      </c>
      <c r="D20" s="198" t="s">
        <v>178</v>
      </c>
      <c r="E20" s="197" t="s">
        <v>197</v>
      </c>
      <c r="F20" s="143">
        <v>264.65600000000001</v>
      </c>
      <c r="G20" s="143">
        <v>250</v>
      </c>
      <c r="H20" s="199"/>
      <c r="I20" s="32">
        <f t="shared" si="3"/>
        <v>14.656000000000006</v>
      </c>
      <c r="J20" s="173">
        <v>15.099999999999994</v>
      </c>
      <c r="K20" s="177"/>
      <c r="L20" s="33"/>
      <c r="M20" s="33"/>
      <c r="N20" s="166"/>
      <c r="O20" s="166"/>
      <c r="P20" s="31"/>
      <c r="Q20" s="166"/>
      <c r="R20" s="166"/>
      <c r="S20" s="36"/>
      <c r="T20" s="31"/>
      <c r="U20" s="195"/>
      <c r="V20" s="200">
        <f t="shared" si="4"/>
        <v>0</v>
      </c>
      <c r="W20" s="201">
        <f t="shared" si="5"/>
        <v>0</v>
      </c>
      <c r="X20" s="202">
        <f t="shared" si="5"/>
        <v>0</v>
      </c>
      <c r="Y20" s="187"/>
      <c r="Z20" s="187"/>
      <c r="AA20" s="187"/>
      <c r="AB20" s="187"/>
      <c r="AC20" s="187"/>
      <c r="AD20" s="188"/>
    </row>
    <row r="21" spans="1:30" ht="30.4" hidden="1">
      <c r="A21" s="192" t="s">
        <v>175</v>
      </c>
      <c r="B21" s="196" t="s">
        <v>198</v>
      </c>
      <c r="C21" s="197" t="s">
        <v>194</v>
      </c>
      <c r="D21" s="198" t="s">
        <v>178</v>
      </c>
      <c r="E21" s="197" t="s">
        <v>199</v>
      </c>
      <c r="F21" s="143">
        <v>258.02499999999998</v>
      </c>
      <c r="G21" s="143">
        <v>250</v>
      </c>
      <c r="H21" s="199"/>
      <c r="I21" s="32">
        <f t="shared" si="3"/>
        <v>8.0249999999999773</v>
      </c>
      <c r="J21" s="173">
        <v>15</v>
      </c>
      <c r="K21" s="177"/>
      <c r="L21" s="33"/>
      <c r="M21" s="33"/>
      <c r="N21" s="166"/>
      <c r="O21" s="166"/>
      <c r="P21" s="31"/>
      <c r="Q21" s="166"/>
      <c r="R21" s="166"/>
      <c r="S21" s="36"/>
      <c r="T21" s="31"/>
      <c r="U21" s="195"/>
      <c r="V21" s="200">
        <f t="shared" si="4"/>
        <v>0</v>
      </c>
      <c r="W21" s="201">
        <f t="shared" si="5"/>
        <v>0</v>
      </c>
      <c r="X21" s="202">
        <f t="shared" si="5"/>
        <v>0</v>
      </c>
      <c r="Y21" s="187"/>
      <c r="Z21" s="187"/>
      <c r="AA21" s="187"/>
      <c r="AB21" s="187"/>
      <c r="AC21" s="187"/>
      <c r="AD21" s="188"/>
    </row>
    <row r="22" spans="1:30" ht="30.4" hidden="1">
      <c r="A22" s="192" t="s">
        <v>175</v>
      </c>
      <c r="B22" s="196" t="s">
        <v>200</v>
      </c>
      <c r="C22" s="197" t="s">
        <v>194</v>
      </c>
      <c r="D22" s="198" t="s">
        <v>178</v>
      </c>
      <c r="E22" s="197" t="s">
        <v>201</v>
      </c>
      <c r="F22" s="143">
        <v>265.52</v>
      </c>
      <c r="G22" s="143">
        <v>250</v>
      </c>
      <c r="H22" s="199"/>
      <c r="I22" s="32">
        <f t="shared" si="3"/>
        <v>15.519999999999982</v>
      </c>
      <c r="J22" s="173">
        <v>14.800000000000011</v>
      </c>
      <c r="K22" s="177"/>
      <c r="L22" s="33"/>
      <c r="M22" s="33"/>
      <c r="N22" s="166"/>
      <c r="O22" s="166"/>
      <c r="P22" s="31"/>
      <c r="Q22" s="166"/>
      <c r="R22" s="166"/>
      <c r="S22" s="36"/>
      <c r="T22" s="31"/>
      <c r="U22" s="195"/>
      <c r="V22" s="200">
        <f t="shared" si="4"/>
        <v>0</v>
      </c>
      <c r="W22" s="201">
        <f t="shared" si="5"/>
        <v>0</v>
      </c>
      <c r="X22" s="202">
        <f t="shared" si="5"/>
        <v>0</v>
      </c>
      <c r="Y22" s="187"/>
      <c r="Z22" s="187"/>
      <c r="AA22" s="187"/>
      <c r="AB22" s="187"/>
      <c r="AC22" s="187"/>
      <c r="AD22" s="188"/>
    </row>
    <row r="23" spans="1:30" ht="30.4" hidden="1">
      <c r="A23" s="192" t="s">
        <v>175</v>
      </c>
      <c r="B23" s="196" t="s">
        <v>202</v>
      </c>
      <c r="C23" s="197" t="s">
        <v>194</v>
      </c>
      <c r="D23" s="198" t="s">
        <v>178</v>
      </c>
      <c r="E23" s="197" t="s">
        <v>203</v>
      </c>
      <c r="F23" s="143">
        <v>257.68700000000001</v>
      </c>
      <c r="G23" s="143">
        <v>250</v>
      </c>
      <c r="H23" s="199"/>
      <c r="I23" s="32">
        <f t="shared" si="3"/>
        <v>7.6870000000000118</v>
      </c>
      <c r="J23" s="173">
        <v>250</v>
      </c>
      <c r="K23" s="177"/>
      <c r="L23" s="33"/>
      <c r="M23" s="33"/>
      <c r="N23" s="166"/>
      <c r="O23" s="166"/>
      <c r="P23" s="31"/>
      <c r="Q23" s="166"/>
      <c r="R23" s="166"/>
      <c r="S23" s="36"/>
      <c r="T23" s="31"/>
      <c r="U23" s="195"/>
      <c r="V23" s="200">
        <f t="shared" si="4"/>
        <v>0</v>
      </c>
      <c r="W23" s="201">
        <f t="shared" si="5"/>
        <v>0</v>
      </c>
      <c r="X23" s="202">
        <f t="shared" si="5"/>
        <v>0</v>
      </c>
      <c r="Y23" s="187"/>
      <c r="Z23" s="187"/>
      <c r="AA23" s="187"/>
      <c r="AB23" s="187"/>
      <c r="AC23" s="187"/>
      <c r="AD23" s="188"/>
    </row>
    <row r="24" spans="1:30" ht="30.4" hidden="1">
      <c r="A24" s="192" t="s">
        <v>175</v>
      </c>
      <c r="B24" s="196" t="s">
        <v>204</v>
      </c>
      <c r="C24" s="197" t="s">
        <v>194</v>
      </c>
      <c r="D24" s="198" t="s">
        <v>178</v>
      </c>
      <c r="E24" s="197" t="s">
        <v>205</v>
      </c>
      <c r="F24" s="143">
        <v>107.111</v>
      </c>
      <c r="G24" s="143">
        <v>100</v>
      </c>
      <c r="H24" s="199"/>
      <c r="I24" s="32">
        <f t="shared" si="3"/>
        <v>7.1110000000000042</v>
      </c>
      <c r="J24" s="173">
        <v>5.8889999999999958</v>
      </c>
      <c r="K24" s="177"/>
      <c r="L24" s="33"/>
      <c r="M24" s="33"/>
      <c r="N24" s="166"/>
      <c r="O24" s="166"/>
      <c r="P24" s="31"/>
      <c r="Q24" s="166"/>
      <c r="R24" s="166"/>
      <c r="S24" s="36"/>
      <c r="T24" s="31"/>
      <c r="U24" s="195"/>
      <c r="V24" s="200">
        <f t="shared" si="4"/>
        <v>0</v>
      </c>
      <c r="W24" s="201">
        <f t="shared" si="5"/>
        <v>0</v>
      </c>
      <c r="X24" s="202">
        <f t="shared" si="5"/>
        <v>0</v>
      </c>
      <c r="Y24" s="187"/>
      <c r="Z24" s="187"/>
      <c r="AA24" s="187"/>
      <c r="AB24" s="187"/>
      <c r="AC24" s="187"/>
      <c r="AD24" s="188"/>
    </row>
    <row r="25" spans="1:30" ht="30.4" hidden="1">
      <c r="A25" s="192" t="s">
        <v>175</v>
      </c>
      <c r="B25" s="196" t="s">
        <v>206</v>
      </c>
      <c r="C25" s="197" t="s">
        <v>194</v>
      </c>
      <c r="D25" s="198" t="s">
        <v>178</v>
      </c>
      <c r="E25" s="197" t="s">
        <v>207</v>
      </c>
      <c r="F25" s="143">
        <v>105.33199999999999</v>
      </c>
      <c r="G25" s="143">
        <v>100</v>
      </c>
      <c r="H25" s="199"/>
      <c r="I25" s="32">
        <f t="shared" si="3"/>
        <v>5.3319999999999936</v>
      </c>
      <c r="J25" s="173">
        <v>6.0999999999999943</v>
      </c>
      <c r="K25" s="177"/>
      <c r="L25" s="33"/>
      <c r="M25" s="33"/>
      <c r="N25" s="166"/>
      <c r="O25" s="166"/>
      <c r="P25" s="31"/>
      <c r="Q25" s="166"/>
      <c r="R25" s="166"/>
      <c r="S25" s="36"/>
      <c r="T25" s="31"/>
      <c r="U25" s="195"/>
      <c r="V25" s="200">
        <f t="shared" si="4"/>
        <v>0</v>
      </c>
      <c r="W25" s="201">
        <f t="shared" si="5"/>
        <v>0</v>
      </c>
      <c r="X25" s="202">
        <f t="shared" si="5"/>
        <v>0</v>
      </c>
      <c r="Y25" s="187"/>
      <c r="Z25" s="187"/>
      <c r="AA25" s="187"/>
      <c r="AB25" s="187"/>
      <c r="AC25" s="187"/>
      <c r="AD25" s="188"/>
    </row>
    <row r="26" spans="1:30" ht="30.4" hidden="1">
      <c r="A26" s="192" t="s">
        <v>175</v>
      </c>
      <c r="B26" s="196" t="s">
        <v>208</v>
      </c>
      <c r="C26" s="197" t="s">
        <v>194</v>
      </c>
      <c r="D26" s="198" t="s">
        <v>178</v>
      </c>
      <c r="E26" s="197" t="s">
        <v>209</v>
      </c>
      <c r="F26" s="143">
        <v>294.68599999999998</v>
      </c>
      <c r="G26" s="143">
        <v>286</v>
      </c>
      <c r="H26" s="199"/>
      <c r="I26" s="32">
        <f t="shared" si="3"/>
        <v>8.6859999999999786</v>
      </c>
      <c r="J26" s="173">
        <v>17</v>
      </c>
      <c r="K26" s="177"/>
      <c r="L26" s="33"/>
      <c r="M26" s="33"/>
      <c r="N26" s="166"/>
      <c r="O26" s="166"/>
      <c r="P26" s="31"/>
      <c r="Q26" s="166"/>
      <c r="R26" s="166"/>
      <c r="S26" s="36"/>
      <c r="T26" s="31"/>
      <c r="U26" s="195"/>
      <c r="V26" s="200">
        <f t="shared" si="4"/>
        <v>0</v>
      </c>
      <c r="W26" s="201">
        <f t="shared" si="5"/>
        <v>0</v>
      </c>
      <c r="X26" s="202">
        <f t="shared" si="5"/>
        <v>0</v>
      </c>
      <c r="Y26" s="187"/>
      <c r="Z26" s="187"/>
      <c r="AA26" s="187"/>
      <c r="AB26" s="187"/>
      <c r="AC26" s="187"/>
      <c r="AD26" s="188"/>
    </row>
    <row r="27" spans="1:30" ht="30.4" hidden="1">
      <c r="A27" s="192" t="s">
        <v>175</v>
      </c>
      <c r="B27" s="196" t="s">
        <v>210</v>
      </c>
      <c r="C27" s="197" t="s">
        <v>211</v>
      </c>
      <c r="D27" s="198" t="s">
        <v>178</v>
      </c>
      <c r="E27" s="197" t="s">
        <v>212</v>
      </c>
      <c r="F27" s="143">
        <v>189.029</v>
      </c>
      <c r="G27" s="143">
        <v>150</v>
      </c>
      <c r="H27" s="199"/>
      <c r="I27" s="32">
        <f t="shared" si="3"/>
        <v>39.028999999999996</v>
      </c>
      <c r="J27" s="173">
        <v>8.061000000000007</v>
      </c>
      <c r="K27" s="177"/>
      <c r="L27" s="33"/>
      <c r="M27" s="33"/>
      <c r="N27" s="166"/>
      <c r="O27" s="166"/>
      <c r="P27" s="31"/>
      <c r="Q27" s="166"/>
      <c r="R27" s="166"/>
      <c r="S27" s="36"/>
      <c r="T27" s="31"/>
      <c r="U27" s="195"/>
      <c r="V27" s="200">
        <f t="shared" si="4"/>
        <v>0</v>
      </c>
      <c r="W27" s="201">
        <f t="shared" si="5"/>
        <v>0</v>
      </c>
      <c r="X27" s="202">
        <f t="shared" si="5"/>
        <v>0</v>
      </c>
      <c r="Y27" s="187"/>
      <c r="Z27" s="187"/>
      <c r="AA27" s="187"/>
      <c r="AB27" s="187"/>
      <c r="AC27" s="187"/>
      <c r="AD27" s="188"/>
    </row>
    <row r="28" spans="1:30" ht="30.4" hidden="1">
      <c r="A28" s="192" t="s">
        <v>175</v>
      </c>
      <c r="B28" s="196" t="s">
        <v>213</v>
      </c>
      <c r="C28" s="197" t="s">
        <v>211</v>
      </c>
      <c r="D28" s="198" t="s">
        <v>178</v>
      </c>
      <c r="E28" s="197" t="s">
        <v>214</v>
      </c>
      <c r="F28" s="143">
        <v>108.556</v>
      </c>
      <c r="G28" s="143">
        <v>108.556</v>
      </c>
      <c r="H28" s="199"/>
      <c r="I28" s="32">
        <f t="shared" si="3"/>
        <v>0</v>
      </c>
      <c r="J28" s="173">
        <v>77.382999999999996</v>
      </c>
      <c r="K28" s="177"/>
      <c r="L28" s="33"/>
      <c r="M28" s="33"/>
      <c r="N28" s="166"/>
      <c r="O28" s="166"/>
      <c r="P28" s="31"/>
      <c r="Q28" s="166">
        <f>R28</f>
        <v>65</v>
      </c>
      <c r="R28" s="167">
        <v>65</v>
      </c>
      <c r="S28" s="144">
        <f>Q28/J28*100</f>
        <v>83.997777289585571</v>
      </c>
      <c r="T28" s="31"/>
      <c r="U28" s="195"/>
      <c r="V28" s="200">
        <f t="shared" si="4"/>
        <v>0</v>
      </c>
      <c r="W28" s="201">
        <f t="shared" si="5"/>
        <v>0</v>
      </c>
      <c r="X28" s="202">
        <f t="shared" si="5"/>
        <v>0</v>
      </c>
      <c r="Y28" s="187"/>
      <c r="Z28" s="187"/>
      <c r="AA28" s="187"/>
      <c r="AB28" s="187"/>
      <c r="AC28" s="187"/>
      <c r="AD28" s="188"/>
    </row>
    <row r="29" spans="1:30" ht="30.4" hidden="1">
      <c r="A29" s="192" t="s">
        <v>175</v>
      </c>
      <c r="B29" s="196" t="s">
        <v>215</v>
      </c>
      <c r="C29" s="197" t="s">
        <v>211</v>
      </c>
      <c r="D29" s="198" t="s">
        <v>178</v>
      </c>
      <c r="E29" s="197" t="s">
        <v>216</v>
      </c>
      <c r="F29" s="143">
        <v>169.44800000000001</v>
      </c>
      <c r="G29" s="143">
        <v>150</v>
      </c>
      <c r="H29" s="199"/>
      <c r="I29" s="32">
        <f t="shared" si="3"/>
        <v>19.448000000000008</v>
      </c>
      <c r="J29" s="173">
        <v>107.1</v>
      </c>
      <c r="K29" s="177"/>
      <c r="L29" s="33"/>
      <c r="M29" s="33"/>
      <c r="N29" s="166"/>
      <c r="O29" s="166"/>
      <c r="P29" s="31"/>
      <c r="Q29" s="166">
        <f>R29</f>
        <v>100</v>
      </c>
      <c r="R29" s="167">
        <v>100</v>
      </c>
      <c r="S29" s="144">
        <f>Q29/J29*100</f>
        <v>93.370681605975719</v>
      </c>
      <c r="T29" s="31"/>
      <c r="U29" s="195"/>
      <c r="V29" s="200">
        <f t="shared" si="4"/>
        <v>0</v>
      </c>
      <c r="W29" s="201">
        <f t="shared" si="5"/>
        <v>0</v>
      </c>
      <c r="X29" s="202">
        <f t="shared" si="5"/>
        <v>0</v>
      </c>
      <c r="Y29" s="187"/>
      <c r="Z29" s="187"/>
      <c r="AA29" s="187"/>
      <c r="AB29" s="187"/>
      <c r="AC29" s="187"/>
      <c r="AD29" s="188"/>
    </row>
    <row r="30" spans="1:30" ht="30.4" hidden="1">
      <c r="A30" s="192" t="s">
        <v>175</v>
      </c>
      <c r="B30" s="196" t="s">
        <v>217</v>
      </c>
      <c r="C30" s="197" t="s">
        <v>211</v>
      </c>
      <c r="D30" s="198" t="s">
        <v>178</v>
      </c>
      <c r="E30" s="197" t="s">
        <v>218</v>
      </c>
      <c r="F30" s="143">
        <v>380.33</v>
      </c>
      <c r="G30" s="143">
        <v>380.33</v>
      </c>
      <c r="H30" s="199"/>
      <c r="I30" s="32">
        <f t="shared" si="3"/>
        <v>0</v>
      </c>
      <c r="J30" s="173">
        <v>23.995000000000005</v>
      </c>
      <c r="K30" s="177"/>
      <c r="L30" s="33"/>
      <c r="M30" s="33"/>
      <c r="N30" s="166"/>
      <c r="O30" s="166"/>
      <c r="P30" s="31"/>
      <c r="Q30" s="166"/>
      <c r="R30" s="166"/>
      <c r="S30" s="36"/>
      <c r="T30" s="31"/>
      <c r="U30" s="195"/>
      <c r="V30" s="200">
        <f t="shared" si="4"/>
        <v>0</v>
      </c>
      <c r="W30" s="201">
        <f t="shared" si="5"/>
        <v>0</v>
      </c>
      <c r="X30" s="202">
        <f t="shared" si="5"/>
        <v>0</v>
      </c>
      <c r="Y30" s="187"/>
      <c r="Z30" s="187"/>
      <c r="AA30" s="187"/>
      <c r="AB30" s="187"/>
      <c r="AC30" s="187"/>
      <c r="AD30" s="188"/>
    </row>
    <row r="31" spans="1:30" ht="30.4" hidden="1">
      <c r="A31" s="192" t="s">
        <v>175</v>
      </c>
      <c r="B31" s="196" t="s">
        <v>219</v>
      </c>
      <c r="C31" s="197" t="s">
        <v>220</v>
      </c>
      <c r="D31" s="198" t="s">
        <v>178</v>
      </c>
      <c r="E31" s="197" t="s">
        <v>221</v>
      </c>
      <c r="F31" s="143">
        <v>425</v>
      </c>
      <c r="G31" s="143">
        <v>400</v>
      </c>
      <c r="H31" s="199"/>
      <c r="I31" s="32">
        <f t="shared" si="3"/>
        <v>25</v>
      </c>
      <c r="J31" s="173">
        <v>28.300000000000011</v>
      </c>
      <c r="K31" s="177"/>
      <c r="L31" s="33"/>
      <c r="M31" s="33"/>
      <c r="N31" s="166"/>
      <c r="O31" s="166"/>
      <c r="P31" s="31"/>
      <c r="Q31" s="166"/>
      <c r="R31" s="166"/>
      <c r="S31" s="36"/>
      <c r="T31" s="31"/>
      <c r="U31" s="195"/>
      <c r="V31" s="200">
        <f t="shared" si="4"/>
        <v>0</v>
      </c>
      <c r="W31" s="201">
        <f t="shared" si="5"/>
        <v>0</v>
      </c>
      <c r="X31" s="202">
        <f t="shared" si="5"/>
        <v>0</v>
      </c>
      <c r="Y31" s="187"/>
      <c r="Z31" s="187"/>
      <c r="AA31" s="187"/>
      <c r="AB31" s="187"/>
      <c r="AC31" s="187"/>
      <c r="AD31" s="188"/>
    </row>
    <row r="32" spans="1:30" ht="30.4" hidden="1">
      <c r="A32" s="192" t="s">
        <v>175</v>
      </c>
      <c r="B32" s="196" t="s">
        <v>222</v>
      </c>
      <c r="C32" s="197" t="s">
        <v>220</v>
      </c>
      <c r="D32" s="198" t="s">
        <v>178</v>
      </c>
      <c r="E32" s="197" t="s">
        <v>223</v>
      </c>
      <c r="F32" s="143">
        <v>1342.6890000000001</v>
      </c>
      <c r="G32" s="143">
        <v>1336</v>
      </c>
      <c r="H32" s="199"/>
      <c r="I32" s="32">
        <f t="shared" si="3"/>
        <v>6.6890000000000782</v>
      </c>
      <c r="J32" s="173">
        <v>80.200000000000045</v>
      </c>
      <c r="K32" s="177"/>
      <c r="L32" s="33"/>
      <c r="M32" s="33"/>
      <c r="N32" s="166"/>
      <c r="O32" s="166"/>
      <c r="P32" s="31"/>
      <c r="Q32" s="166"/>
      <c r="R32" s="166"/>
      <c r="S32" s="36"/>
      <c r="T32" s="31"/>
      <c r="U32" s="195"/>
      <c r="V32" s="200">
        <f t="shared" si="4"/>
        <v>0</v>
      </c>
      <c r="W32" s="201">
        <f t="shared" si="5"/>
        <v>0</v>
      </c>
      <c r="X32" s="202">
        <f t="shared" si="5"/>
        <v>0</v>
      </c>
      <c r="Y32" s="187"/>
      <c r="Z32" s="187"/>
      <c r="AA32" s="187"/>
      <c r="AB32" s="187"/>
      <c r="AC32" s="187"/>
      <c r="AD32" s="188"/>
    </row>
    <row r="33" spans="1:30" ht="30.4" hidden="1">
      <c r="A33" s="192" t="s">
        <v>175</v>
      </c>
      <c r="B33" s="196" t="s">
        <v>224</v>
      </c>
      <c r="C33" s="197" t="s">
        <v>225</v>
      </c>
      <c r="D33" s="198" t="s">
        <v>178</v>
      </c>
      <c r="E33" s="197" t="s">
        <v>226</v>
      </c>
      <c r="F33" s="143">
        <v>1366.8537650000001</v>
      </c>
      <c r="G33" s="143">
        <v>1336</v>
      </c>
      <c r="H33" s="199"/>
      <c r="I33" s="32">
        <f t="shared" si="3"/>
        <v>30.853765000000067</v>
      </c>
      <c r="J33" s="173">
        <v>82</v>
      </c>
      <c r="K33" s="177"/>
      <c r="L33" s="33"/>
      <c r="M33" s="33"/>
      <c r="N33" s="166"/>
      <c r="O33" s="166"/>
      <c r="P33" s="31"/>
      <c r="Q33" s="166"/>
      <c r="R33" s="166"/>
      <c r="S33" s="36"/>
      <c r="T33" s="31"/>
      <c r="U33" s="195"/>
      <c r="V33" s="200">
        <f t="shared" si="4"/>
        <v>0</v>
      </c>
      <c r="W33" s="201">
        <f t="shared" si="5"/>
        <v>0</v>
      </c>
      <c r="X33" s="202">
        <f t="shared" si="5"/>
        <v>0</v>
      </c>
      <c r="Y33" s="187"/>
      <c r="Z33" s="187"/>
      <c r="AA33" s="187"/>
      <c r="AB33" s="187"/>
      <c r="AC33" s="187"/>
      <c r="AD33" s="188"/>
    </row>
    <row r="34" spans="1:30" ht="30.4" hidden="1">
      <c r="A34" s="192" t="s">
        <v>175</v>
      </c>
      <c r="B34" s="196" t="s">
        <v>227</v>
      </c>
      <c r="C34" s="197" t="s">
        <v>225</v>
      </c>
      <c r="D34" s="198" t="s">
        <v>178</v>
      </c>
      <c r="E34" s="197" t="s">
        <v>228</v>
      </c>
      <c r="F34" s="143">
        <v>100</v>
      </c>
      <c r="G34" s="143">
        <v>100</v>
      </c>
      <c r="H34" s="199"/>
      <c r="I34" s="32">
        <f t="shared" si="3"/>
        <v>0</v>
      </c>
      <c r="J34" s="175">
        <v>0.15800000000000125</v>
      </c>
      <c r="K34" s="177"/>
      <c r="L34" s="33"/>
      <c r="M34" s="33"/>
      <c r="N34" s="166"/>
      <c r="O34" s="166"/>
      <c r="P34" s="31"/>
      <c r="Q34" s="166"/>
      <c r="R34" s="166"/>
      <c r="S34" s="36"/>
      <c r="T34" s="31"/>
      <c r="U34" s="195"/>
      <c r="V34" s="200">
        <f t="shared" si="4"/>
        <v>0</v>
      </c>
      <c r="W34" s="201">
        <f t="shared" si="5"/>
        <v>0</v>
      </c>
      <c r="X34" s="202">
        <f t="shared" si="5"/>
        <v>0</v>
      </c>
      <c r="Y34" s="187"/>
      <c r="Z34" s="187"/>
      <c r="AA34" s="187"/>
      <c r="AB34" s="187"/>
      <c r="AC34" s="187"/>
      <c r="AD34" s="188"/>
    </row>
    <row r="35" spans="1:30" ht="30.4" hidden="1">
      <c r="A35" s="192" t="s">
        <v>175</v>
      </c>
      <c r="B35" s="196" t="s">
        <v>229</v>
      </c>
      <c r="C35" s="197" t="s">
        <v>225</v>
      </c>
      <c r="D35" s="198" t="s">
        <v>178</v>
      </c>
      <c r="E35" s="197" t="s">
        <v>230</v>
      </c>
      <c r="F35" s="143">
        <v>100</v>
      </c>
      <c r="G35" s="143">
        <v>100</v>
      </c>
      <c r="H35" s="199"/>
      <c r="I35" s="32">
        <f t="shared" si="3"/>
        <v>0</v>
      </c>
      <c r="J35" s="175">
        <v>0.16599999999999682</v>
      </c>
      <c r="K35" s="177"/>
      <c r="L35" s="33"/>
      <c r="M35" s="33"/>
      <c r="N35" s="166"/>
      <c r="O35" s="166"/>
      <c r="P35" s="31"/>
      <c r="Q35" s="166"/>
      <c r="R35" s="166"/>
      <c r="S35" s="36"/>
      <c r="T35" s="31"/>
      <c r="U35" s="195"/>
      <c r="V35" s="200">
        <f t="shared" si="4"/>
        <v>0</v>
      </c>
      <c r="W35" s="201">
        <f t="shared" si="5"/>
        <v>0</v>
      </c>
      <c r="X35" s="202">
        <f t="shared" si="5"/>
        <v>0</v>
      </c>
      <c r="Y35" s="187"/>
      <c r="Z35" s="187"/>
      <c r="AA35" s="187"/>
      <c r="AB35" s="187"/>
      <c r="AC35" s="187"/>
      <c r="AD35" s="188"/>
    </row>
    <row r="36" spans="1:30" ht="30.4" hidden="1">
      <c r="A36" s="192" t="s">
        <v>175</v>
      </c>
      <c r="B36" s="196" t="s">
        <v>231</v>
      </c>
      <c r="C36" s="197" t="s">
        <v>225</v>
      </c>
      <c r="D36" s="198" t="s">
        <v>178</v>
      </c>
      <c r="E36" s="197" t="s">
        <v>232</v>
      </c>
      <c r="F36" s="143">
        <v>250</v>
      </c>
      <c r="G36" s="143">
        <v>200</v>
      </c>
      <c r="H36" s="199"/>
      <c r="I36" s="32">
        <f t="shared" si="3"/>
        <v>50</v>
      </c>
      <c r="J36" s="173">
        <v>0</v>
      </c>
      <c r="K36" s="177"/>
      <c r="L36" s="33"/>
      <c r="M36" s="33"/>
      <c r="N36" s="166"/>
      <c r="O36" s="166"/>
      <c r="P36" s="31"/>
      <c r="Q36" s="166"/>
      <c r="R36" s="166"/>
      <c r="S36" s="36"/>
      <c r="T36" s="31"/>
      <c r="U36" s="195"/>
      <c r="V36" s="200">
        <f t="shared" si="4"/>
        <v>0</v>
      </c>
      <c r="W36" s="201">
        <f t="shared" si="5"/>
        <v>0</v>
      </c>
      <c r="X36" s="202">
        <f t="shared" si="5"/>
        <v>0</v>
      </c>
      <c r="Y36" s="187"/>
      <c r="Z36" s="187"/>
      <c r="AA36" s="187"/>
      <c r="AB36" s="187"/>
      <c r="AC36" s="187"/>
      <c r="AD36" s="188"/>
    </row>
    <row r="37" spans="1:30" ht="30.4" hidden="1">
      <c r="A37" s="192" t="s">
        <v>175</v>
      </c>
      <c r="B37" s="196" t="s">
        <v>233</v>
      </c>
      <c r="C37" s="197" t="s">
        <v>234</v>
      </c>
      <c r="D37" s="198" t="s">
        <v>178</v>
      </c>
      <c r="E37" s="197" t="s">
        <v>235</v>
      </c>
      <c r="F37" s="143">
        <v>300</v>
      </c>
      <c r="G37" s="143">
        <v>300</v>
      </c>
      <c r="H37" s="199"/>
      <c r="I37" s="32">
        <f t="shared" si="3"/>
        <v>0</v>
      </c>
      <c r="J37" s="173">
        <v>12.967999999999961</v>
      </c>
      <c r="K37" s="177"/>
      <c r="L37" s="33"/>
      <c r="M37" s="33"/>
      <c r="N37" s="166"/>
      <c r="O37" s="166"/>
      <c r="P37" s="31"/>
      <c r="Q37" s="166"/>
      <c r="R37" s="166"/>
      <c r="S37" s="36"/>
      <c r="T37" s="31"/>
      <c r="U37" s="195"/>
      <c r="V37" s="200">
        <f t="shared" si="4"/>
        <v>0</v>
      </c>
      <c r="W37" s="201">
        <f t="shared" si="5"/>
        <v>0</v>
      </c>
      <c r="X37" s="202">
        <f t="shared" si="5"/>
        <v>0</v>
      </c>
      <c r="Y37" s="187"/>
      <c r="Z37" s="187"/>
      <c r="AA37" s="187"/>
      <c r="AB37" s="187"/>
      <c r="AC37" s="187"/>
      <c r="AD37" s="188"/>
    </row>
    <row r="38" spans="1:30" ht="30.4" hidden="1">
      <c r="A38" s="192" t="s">
        <v>175</v>
      </c>
      <c r="B38" s="196" t="s">
        <v>236</v>
      </c>
      <c r="C38" s="197" t="s">
        <v>234</v>
      </c>
      <c r="D38" s="198" t="s">
        <v>178</v>
      </c>
      <c r="E38" s="197" t="s">
        <v>237</v>
      </c>
      <c r="F38" s="143">
        <v>300.22699999999998</v>
      </c>
      <c r="G38" s="143">
        <v>300</v>
      </c>
      <c r="H38" s="199"/>
      <c r="I38" s="37">
        <f t="shared" si="3"/>
        <v>0.22699999999997544</v>
      </c>
      <c r="J38" s="173">
        <v>12.334000000000003</v>
      </c>
      <c r="K38" s="177"/>
      <c r="L38" s="33"/>
      <c r="M38" s="33"/>
      <c r="N38" s="166"/>
      <c r="O38" s="166"/>
      <c r="P38" s="31"/>
      <c r="Q38" s="166"/>
      <c r="R38" s="166"/>
      <c r="S38" s="36"/>
      <c r="T38" s="31"/>
      <c r="U38" s="195"/>
      <c r="V38" s="200">
        <f t="shared" si="4"/>
        <v>0</v>
      </c>
      <c r="W38" s="201">
        <f t="shared" si="5"/>
        <v>0</v>
      </c>
      <c r="X38" s="202">
        <f t="shared" si="5"/>
        <v>0</v>
      </c>
      <c r="Y38" s="187"/>
      <c r="Z38" s="187"/>
      <c r="AA38" s="187"/>
      <c r="AB38" s="187"/>
      <c r="AC38" s="187"/>
      <c r="AD38" s="188"/>
    </row>
    <row r="39" spans="1:30" ht="30.4" hidden="1">
      <c r="A39" s="192" t="s">
        <v>175</v>
      </c>
      <c r="B39" s="196" t="s">
        <v>238</v>
      </c>
      <c r="C39" s="197" t="s">
        <v>234</v>
      </c>
      <c r="D39" s="198" t="s">
        <v>178</v>
      </c>
      <c r="E39" s="197" t="s">
        <v>239</v>
      </c>
      <c r="F39" s="143">
        <v>350</v>
      </c>
      <c r="G39" s="143">
        <v>350</v>
      </c>
      <c r="H39" s="199"/>
      <c r="I39" s="32">
        <f t="shared" si="3"/>
        <v>0</v>
      </c>
      <c r="J39" s="173">
        <v>15.66900000000004</v>
      </c>
      <c r="K39" s="177"/>
      <c r="L39" s="33"/>
      <c r="M39" s="33"/>
      <c r="N39" s="166"/>
      <c r="O39" s="166"/>
      <c r="P39" s="31"/>
      <c r="Q39" s="166"/>
      <c r="R39" s="166"/>
      <c r="S39" s="36"/>
      <c r="T39" s="31"/>
      <c r="U39" s="195"/>
      <c r="V39" s="200">
        <f t="shared" si="4"/>
        <v>0</v>
      </c>
      <c r="W39" s="201">
        <f t="shared" si="5"/>
        <v>0</v>
      </c>
      <c r="X39" s="202">
        <f t="shared" si="5"/>
        <v>0</v>
      </c>
      <c r="Y39" s="187"/>
      <c r="Z39" s="187"/>
      <c r="AA39" s="187"/>
      <c r="AB39" s="187"/>
      <c r="AC39" s="187"/>
      <c r="AD39" s="188"/>
    </row>
    <row r="40" spans="1:30" ht="30.4" hidden="1">
      <c r="A40" s="192" t="s">
        <v>175</v>
      </c>
      <c r="B40" s="196" t="s">
        <v>240</v>
      </c>
      <c r="C40" s="197" t="s">
        <v>241</v>
      </c>
      <c r="D40" s="198" t="s">
        <v>178</v>
      </c>
      <c r="E40" s="197" t="s">
        <v>242</v>
      </c>
      <c r="F40" s="143">
        <v>536</v>
      </c>
      <c r="G40" s="143">
        <v>536</v>
      </c>
      <c r="H40" s="199"/>
      <c r="I40" s="32">
        <f t="shared" si="3"/>
        <v>0</v>
      </c>
      <c r="J40" s="173">
        <v>31.211000000000013</v>
      </c>
      <c r="K40" s="177"/>
      <c r="L40" s="33"/>
      <c r="M40" s="33"/>
      <c r="N40" s="166"/>
      <c r="O40" s="166"/>
      <c r="P40" s="31"/>
      <c r="Q40" s="166"/>
      <c r="R40" s="166"/>
      <c r="S40" s="36"/>
      <c r="T40" s="31"/>
      <c r="U40" s="195"/>
      <c r="V40" s="200">
        <f t="shared" si="4"/>
        <v>0</v>
      </c>
      <c r="W40" s="201">
        <f t="shared" si="5"/>
        <v>0</v>
      </c>
      <c r="X40" s="202">
        <f t="shared" si="5"/>
        <v>0</v>
      </c>
      <c r="Y40" s="187"/>
      <c r="Z40" s="187"/>
      <c r="AA40" s="187"/>
      <c r="AB40" s="187"/>
      <c r="AC40" s="187"/>
      <c r="AD40" s="188"/>
    </row>
    <row r="41" spans="1:30" ht="30.4" hidden="1">
      <c r="A41" s="192" t="s">
        <v>175</v>
      </c>
      <c r="B41" s="196" t="s">
        <v>243</v>
      </c>
      <c r="C41" s="197" t="s">
        <v>241</v>
      </c>
      <c r="D41" s="198" t="s">
        <v>178</v>
      </c>
      <c r="E41" s="197" t="s">
        <v>181</v>
      </c>
      <c r="F41" s="143">
        <v>200</v>
      </c>
      <c r="G41" s="143">
        <v>200</v>
      </c>
      <c r="H41" s="199"/>
      <c r="I41" s="32">
        <f t="shared" si="3"/>
        <v>0</v>
      </c>
      <c r="J41" s="173">
        <v>13.818999999999988</v>
      </c>
      <c r="K41" s="177"/>
      <c r="L41" s="33"/>
      <c r="M41" s="33"/>
      <c r="N41" s="166"/>
      <c r="O41" s="166"/>
      <c r="P41" s="31"/>
      <c r="Q41" s="166"/>
      <c r="R41" s="166"/>
      <c r="S41" s="36"/>
      <c r="T41" s="31"/>
      <c r="U41" s="195"/>
      <c r="V41" s="200">
        <f t="shared" si="4"/>
        <v>0</v>
      </c>
      <c r="W41" s="201">
        <f t="shared" si="5"/>
        <v>0</v>
      </c>
      <c r="X41" s="202">
        <f t="shared" si="5"/>
        <v>0</v>
      </c>
      <c r="Y41" s="187"/>
      <c r="Z41" s="187"/>
      <c r="AA41" s="187"/>
      <c r="AB41" s="187"/>
      <c r="AC41" s="187"/>
      <c r="AD41" s="188"/>
    </row>
    <row r="42" spans="1:30" ht="30.4" hidden="1">
      <c r="A42" s="192" t="s">
        <v>175</v>
      </c>
      <c r="B42" s="196" t="s">
        <v>244</v>
      </c>
      <c r="C42" s="197" t="s">
        <v>241</v>
      </c>
      <c r="D42" s="198" t="s">
        <v>178</v>
      </c>
      <c r="E42" s="197" t="s">
        <v>245</v>
      </c>
      <c r="F42" s="143">
        <v>204.887</v>
      </c>
      <c r="G42" s="143">
        <v>200</v>
      </c>
      <c r="H42" s="199"/>
      <c r="I42" s="32">
        <f t="shared" si="3"/>
        <v>4.8870000000000005</v>
      </c>
      <c r="J42" s="173">
        <v>12.198000000000008</v>
      </c>
      <c r="K42" s="177"/>
      <c r="L42" s="33"/>
      <c r="M42" s="33"/>
      <c r="N42" s="166"/>
      <c r="O42" s="166"/>
      <c r="P42" s="31"/>
      <c r="Q42" s="166"/>
      <c r="R42" s="166"/>
      <c r="S42" s="36"/>
      <c r="T42" s="31"/>
      <c r="U42" s="195"/>
      <c r="V42" s="200">
        <f t="shared" si="4"/>
        <v>0</v>
      </c>
      <c r="W42" s="201">
        <f t="shared" si="5"/>
        <v>0</v>
      </c>
      <c r="X42" s="202">
        <f t="shared" si="5"/>
        <v>0</v>
      </c>
      <c r="Y42" s="187"/>
      <c r="Z42" s="187"/>
      <c r="AA42" s="187"/>
      <c r="AB42" s="187"/>
      <c r="AC42" s="187"/>
      <c r="AD42" s="188"/>
    </row>
    <row r="43" spans="1:30" ht="30.4" hidden="1">
      <c r="A43" s="192" t="s">
        <v>175</v>
      </c>
      <c r="B43" s="196" t="s">
        <v>246</v>
      </c>
      <c r="C43" s="197" t="s">
        <v>241</v>
      </c>
      <c r="D43" s="198" t="s">
        <v>178</v>
      </c>
      <c r="E43" s="197" t="s">
        <v>247</v>
      </c>
      <c r="F43" s="143">
        <v>206.786</v>
      </c>
      <c r="G43" s="143">
        <v>200</v>
      </c>
      <c r="H43" s="199"/>
      <c r="I43" s="32">
        <f t="shared" si="3"/>
        <v>6.7860000000000014</v>
      </c>
      <c r="J43" s="173">
        <v>12.306999999999988</v>
      </c>
      <c r="K43" s="177"/>
      <c r="L43" s="33"/>
      <c r="M43" s="33"/>
      <c r="N43" s="166"/>
      <c r="O43" s="166"/>
      <c r="P43" s="31"/>
      <c r="Q43" s="166"/>
      <c r="R43" s="166"/>
      <c r="S43" s="36"/>
      <c r="T43" s="31"/>
      <c r="U43" s="195"/>
      <c r="V43" s="200">
        <f t="shared" si="4"/>
        <v>0</v>
      </c>
      <c r="W43" s="201">
        <f t="shared" si="5"/>
        <v>0</v>
      </c>
      <c r="X43" s="202">
        <f t="shared" si="5"/>
        <v>0</v>
      </c>
      <c r="Y43" s="187"/>
      <c r="Z43" s="187"/>
      <c r="AA43" s="187"/>
      <c r="AB43" s="187"/>
      <c r="AC43" s="187"/>
      <c r="AD43" s="188"/>
    </row>
    <row r="44" spans="1:30" ht="30.4" hidden="1">
      <c r="A44" s="192" t="s">
        <v>175</v>
      </c>
      <c r="B44" s="196" t="s">
        <v>248</v>
      </c>
      <c r="C44" s="197" t="s">
        <v>241</v>
      </c>
      <c r="D44" s="198" t="s">
        <v>178</v>
      </c>
      <c r="E44" s="197" t="s">
        <v>249</v>
      </c>
      <c r="F44" s="143">
        <v>207.73</v>
      </c>
      <c r="G44" s="143">
        <v>200</v>
      </c>
      <c r="H44" s="199"/>
      <c r="I44" s="32">
        <f t="shared" si="3"/>
        <v>7.7299999999999898</v>
      </c>
      <c r="J44" s="173">
        <v>12.277999999999992</v>
      </c>
      <c r="K44" s="177"/>
      <c r="L44" s="33"/>
      <c r="M44" s="33"/>
      <c r="N44" s="166"/>
      <c r="O44" s="166"/>
      <c r="P44" s="31"/>
      <c r="Q44" s="166"/>
      <c r="R44" s="166"/>
      <c r="S44" s="36"/>
      <c r="T44" s="31"/>
      <c r="U44" s="195"/>
      <c r="V44" s="200">
        <f t="shared" si="4"/>
        <v>0</v>
      </c>
      <c r="W44" s="201">
        <f t="shared" si="5"/>
        <v>0</v>
      </c>
      <c r="X44" s="202">
        <f t="shared" si="5"/>
        <v>0</v>
      </c>
      <c r="Y44" s="187"/>
      <c r="Z44" s="187"/>
      <c r="AA44" s="187"/>
      <c r="AB44" s="187"/>
      <c r="AC44" s="187"/>
      <c r="AD44" s="188"/>
    </row>
    <row r="45" spans="1:30" ht="30.4" hidden="1">
      <c r="A45" s="192" t="s">
        <v>175</v>
      </c>
      <c r="B45" s="196" t="s">
        <v>250</v>
      </c>
      <c r="C45" s="197" t="s">
        <v>241</v>
      </c>
      <c r="D45" s="198" t="s">
        <v>178</v>
      </c>
      <c r="E45" s="197" t="s">
        <v>251</v>
      </c>
      <c r="F45" s="143">
        <v>206.30600000000001</v>
      </c>
      <c r="G45" s="143">
        <v>200</v>
      </c>
      <c r="H45" s="199"/>
      <c r="I45" s="32">
        <f t="shared" si="3"/>
        <v>6.3060000000000116</v>
      </c>
      <c r="J45" s="173">
        <v>12.361999999999995</v>
      </c>
      <c r="K45" s="177"/>
      <c r="L45" s="33"/>
      <c r="M45" s="33"/>
      <c r="N45" s="166"/>
      <c r="O45" s="166"/>
      <c r="P45" s="31"/>
      <c r="Q45" s="166"/>
      <c r="R45" s="166"/>
      <c r="S45" s="36"/>
      <c r="T45" s="31"/>
      <c r="U45" s="195"/>
      <c r="V45" s="200">
        <f t="shared" si="4"/>
        <v>0</v>
      </c>
      <c r="W45" s="201">
        <f t="shared" si="5"/>
        <v>0</v>
      </c>
      <c r="X45" s="202">
        <f t="shared" si="5"/>
        <v>0</v>
      </c>
      <c r="Y45" s="187"/>
      <c r="Z45" s="187"/>
      <c r="AA45" s="187"/>
      <c r="AB45" s="187"/>
      <c r="AC45" s="187"/>
      <c r="AD45" s="188"/>
    </row>
    <row r="46" spans="1:30" ht="30.4" hidden="1">
      <c r="A46" s="192" t="s">
        <v>175</v>
      </c>
      <c r="B46" s="196" t="s">
        <v>252</v>
      </c>
      <c r="C46" s="197" t="s">
        <v>241</v>
      </c>
      <c r="D46" s="198" t="s">
        <v>178</v>
      </c>
      <c r="E46" s="197" t="s">
        <v>253</v>
      </c>
      <c r="F46" s="143">
        <v>208.69300000000001</v>
      </c>
      <c r="G46" s="143">
        <v>200</v>
      </c>
      <c r="H46" s="199"/>
      <c r="I46" s="32">
        <f t="shared" si="3"/>
        <v>8.6930000000000121</v>
      </c>
      <c r="J46" s="173">
        <v>12.418000000000006</v>
      </c>
      <c r="K46" s="177"/>
      <c r="L46" s="33"/>
      <c r="M46" s="33"/>
      <c r="N46" s="166"/>
      <c r="O46" s="166"/>
      <c r="P46" s="31"/>
      <c r="Q46" s="166"/>
      <c r="R46" s="166"/>
      <c r="S46" s="36"/>
      <c r="T46" s="31"/>
      <c r="U46" s="195"/>
      <c r="V46" s="200">
        <f t="shared" si="4"/>
        <v>0</v>
      </c>
      <c r="W46" s="201">
        <f t="shared" si="5"/>
        <v>0</v>
      </c>
      <c r="X46" s="202">
        <f t="shared" si="5"/>
        <v>0</v>
      </c>
      <c r="Y46" s="187"/>
      <c r="Z46" s="187"/>
      <c r="AA46" s="187"/>
      <c r="AB46" s="187"/>
      <c r="AC46" s="187"/>
      <c r="AD46" s="188"/>
    </row>
    <row r="47" spans="1:30" ht="30.4" hidden="1">
      <c r="A47" s="192" t="s">
        <v>175</v>
      </c>
      <c r="B47" s="196" t="s">
        <v>254</v>
      </c>
      <c r="C47" s="197" t="s">
        <v>255</v>
      </c>
      <c r="D47" s="198" t="s">
        <v>178</v>
      </c>
      <c r="E47" s="197" t="s">
        <v>256</v>
      </c>
      <c r="F47" s="143">
        <v>520</v>
      </c>
      <c r="G47" s="143">
        <v>470</v>
      </c>
      <c r="H47" s="199"/>
      <c r="I47" s="32">
        <f t="shared" si="3"/>
        <v>50</v>
      </c>
      <c r="J47" s="173">
        <v>470</v>
      </c>
      <c r="K47" s="177"/>
      <c r="L47" s="33"/>
      <c r="M47" s="33"/>
      <c r="N47" s="166"/>
      <c r="O47" s="166"/>
      <c r="P47" s="31"/>
      <c r="Q47" s="166"/>
      <c r="R47" s="166"/>
      <c r="S47" s="36"/>
      <c r="T47" s="31"/>
      <c r="U47" s="195"/>
      <c r="V47" s="200">
        <f t="shared" si="4"/>
        <v>0</v>
      </c>
      <c r="W47" s="201">
        <f t="shared" si="5"/>
        <v>0</v>
      </c>
      <c r="X47" s="202">
        <f t="shared" si="5"/>
        <v>0</v>
      </c>
      <c r="Y47" s="187"/>
      <c r="Z47" s="187"/>
      <c r="AA47" s="187"/>
      <c r="AB47" s="187"/>
      <c r="AC47" s="187"/>
      <c r="AD47" s="188"/>
    </row>
    <row r="48" spans="1:30" ht="30.4" hidden="1">
      <c r="A48" s="192" t="s">
        <v>175</v>
      </c>
      <c r="B48" s="196" t="s">
        <v>257</v>
      </c>
      <c r="C48" s="197" t="s">
        <v>255</v>
      </c>
      <c r="D48" s="198" t="s">
        <v>178</v>
      </c>
      <c r="E48" s="197" t="s">
        <v>258</v>
      </c>
      <c r="F48" s="143">
        <v>580</v>
      </c>
      <c r="G48" s="143">
        <v>530</v>
      </c>
      <c r="H48" s="199"/>
      <c r="I48" s="32">
        <f t="shared" si="3"/>
        <v>50</v>
      </c>
      <c r="J48" s="173">
        <v>530</v>
      </c>
      <c r="K48" s="177"/>
      <c r="L48" s="33"/>
      <c r="M48" s="33"/>
      <c r="N48" s="166"/>
      <c r="O48" s="166"/>
      <c r="P48" s="31"/>
      <c r="Q48" s="166"/>
      <c r="R48" s="166"/>
      <c r="S48" s="36"/>
      <c r="T48" s="31"/>
      <c r="U48" s="195"/>
      <c r="V48" s="200">
        <f t="shared" si="4"/>
        <v>0</v>
      </c>
      <c r="W48" s="201">
        <f t="shared" si="5"/>
        <v>0</v>
      </c>
      <c r="X48" s="202">
        <f t="shared" si="5"/>
        <v>0</v>
      </c>
      <c r="Y48" s="187"/>
      <c r="Z48" s="187"/>
      <c r="AA48" s="187"/>
      <c r="AB48" s="187"/>
      <c r="AC48" s="187"/>
      <c r="AD48" s="188"/>
    </row>
    <row r="49" spans="1:30" ht="30.4" hidden="1">
      <c r="A49" s="192" t="s">
        <v>175</v>
      </c>
      <c r="B49" s="196" t="s">
        <v>259</v>
      </c>
      <c r="C49" s="197" t="s">
        <v>255</v>
      </c>
      <c r="D49" s="198" t="s">
        <v>178</v>
      </c>
      <c r="E49" s="197" t="s">
        <v>260</v>
      </c>
      <c r="F49" s="143">
        <v>786</v>
      </c>
      <c r="G49" s="143">
        <v>736</v>
      </c>
      <c r="H49" s="199"/>
      <c r="I49" s="32">
        <f t="shared" si="3"/>
        <v>50</v>
      </c>
      <c r="J49" s="173">
        <v>736</v>
      </c>
      <c r="K49" s="177"/>
      <c r="L49" s="33"/>
      <c r="M49" s="33"/>
      <c r="N49" s="166"/>
      <c r="O49" s="166"/>
      <c r="P49" s="31"/>
      <c r="Q49" s="166"/>
      <c r="R49" s="166"/>
      <c r="S49" s="36"/>
      <c r="T49" s="31"/>
      <c r="U49" s="195"/>
      <c r="V49" s="200">
        <f t="shared" si="4"/>
        <v>0</v>
      </c>
      <c r="W49" s="201">
        <f t="shared" si="5"/>
        <v>0</v>
      </c>
      <c r="X49" s="202">
        <f t="shared" si="5"/>
        <v>0</v>
      </c>
      <c r="Y49" s="187"/>
      <c r="Z49" s="187"/>
      <c r="AA49" s="187"/>
      <c r="AB49" s="187"/>
      <c r="AC49" s="187"/>
      <c r="AD49" s="188"/>
    </row>
    <row r="50" spans="1:30" ht="30.4" hidden="1">
      <c r="A50" s="192" t="s">
        <v>175</v>
      </c>
      <c r="B50" s="196" t="s">
        <v>261</v>
      </c>
      <c r="C50" s="197" t="s">
        <v>262</v>
      </c>
      <c r="D50" s="198" t="s">
        <v>178</v>
      </c>
      <c r="E50" s="197" t="s">
        <v>263</v>
      </c>
      <c r="F50" s="143">
        <v>300</v>
      </c>
      <c r="G50" s="143">
        <v>250</v>
      </c>
      <c r="H50" s="199"/>
      <c r="I50" s="32">
        <f t="shared" si="3"/>
        <v>50</v>
      </c>
      <c r="J50" s="173">
        <v>15.081999999999994</v>
      </c>
      <c r="K50" s="177"/>
      <c r="L50" s="33"/>
      <c r="M50" s="33"/>
      <c r="N50" s="166"/>
      <c r="O50" s="166"/>
      <c r="P50" s="31"/>
      <c r="Q50" s="166"/>
      <c r="R50" s="166"/>
      <c r="S50" s="36"/>
      <c r="T50" s="31"/>
      <c r="U50" s="195"/>
      <c r="V50" s="200">
        <f t="shared" si="4"/>
        <v>0</v>
      </c>
      <c r="W50" s="201">
        <f t="shared" si="5"/>
        <v>0</v>
      </c>
      <c r="X50" s="202">
        <f t="shared" si="5"/>
        <v>0</v>
      </c>
      <c r="Y50" s="187"/>
      <c r="Z50" s="187"/>
      <c r="AA50" s="187"/>
      <c r="AB50" s="187"/>
      <c r="AC50" s="187"/>
      <c r="AD50" s="188"/>
    </row>
    <row r="51" spans="1:30" ht="30.4" hidden="1">
      <c r="A51" s="192" t="s">
        <v>175</v>
      </c>
      <c r="B51" s="196" t="s">
        <v>264</v>
      </c>
      <c r="C51" s="197" t="s">
        <v>262</v>
      </c>
      <c r="D51" s="198" t="s">
        <v>178</v>
      </c>
      <c r="E51" s="197" t="s">
        <v>265</v>
      </c>
      <c r="F51" s="143">
        <v>300</v>
      </c>
      <c r="G51" s="143">
        <v>250</v>
      </c>
      <c r="H51" s="199"/>
      <c r="I51" s="32">
        <f t="shared" si="3"/>
        <v>50</v>
      </c>
      <c r="J51" s="173">
        <v>15.09899999999999</v>
      </c>
      <c r="K51" s="177"/>
      <c r="L51" s="33"/>
      <c r="M51" s="33"/>
      <c r="N51" s="166"/>
      <c r="O51" s="166"/>
      <c r="P51" s="31"/>
      <c r="Q51" s="166"/>
      <c r="R51" s="166"/>
      <c r="S51" s="36"/>
      <c r="T51" s="31"/>
      <c r="U51" s="195"/>
      <c r="V51" s="200">
        <f t="shared" si="4"/>
        <v>0</v>
      </c>
      <c r="W51" s="201">
        <f t="shared" si="5"/>
        <v>0</v>
      </c>
      <c r="X51" s="202">
        <f t="shared" si="5"/>
        <v>0</v>
      </c>
      <c r="Y51" s="187"/>
      <c r="Z51" s="187"/>
      <c r="AA51" s="187"/>
      <c r="AB51" s="187"/>
      <c r="AC51" s="187"/>
      <c r="AD51" s="188"/>
    </row>
    <row r="52" spans="1:30" ht="30.4" hidden="1">
      <c r="A52" s="192" t="s">
        <v>175</v>
      </c>
      <c r="B52" s="196" t="s">
        <v>266</v>
      </c>
      <c r="C52" s="197" t="s">
        <v>262</v>
      </c>
      <c r="D52" s="198" t="s">
        <v>178</v>
      </c>
      <c r="E52" s="197" t="s">
        <v>267</v>
      </c>
      <c r="F52" s="143">
        <v>300</v>
      </c>
      <c r="G52" s="143">
        <v>250</v>
      </c>
      <c r="H52" s="199"/>
      <c r="I52" s="32">
        <f t="shared" si="3"/>
        <v>50</v>
      </c>
      <c r="J52" s="173">
        <v>15.046999999999997</v>
      </c>
      <c r="K52" s="177"/>
      <c r="L52" s="33"/>
      <c r="M52" s="33"/>
      <c r="N52" s="166"/>
      <c r="O52" s="166"/>
      <c r="P52" s="31"/>
      <c r="Q52" s="166"/>
      <c r="R52" s="166"/>
      <c r="S52" s="36"/>
      <c r="T52" s="31"/>
      <c r="U52" s="195"/>
      <c r="V52" s="200">
        <f t="shared" si="4"/>
        <v>0</v>
      </c>
      <c r="W52" s="201">
        <f t="shared" si="5"/>
        <v>0</v>
      </c>
      <c r="X52" s="202">
        <f t="shared" si="5"/>
        <v>0</v>
      </c>
      <c r="Y52" s="187"/>
      <c r="Z52" s="187"/>
      <c r="AA52" s="187"/>
      <c r="AB52" s="187"/>
      <c r="AC52" s="187"/>
      <c r="AD52" s="188"/>
    </row>
    <row r="53" spans="1:30" ht="30.4" hidden="1">
      <c r="A53" s="192" t="s">
        <v>175</v>
      </c>
      <c r="B53" s="196" t="s">
        <v>268</v>
      </c>
      <c r="C53" s="197" t="s">
        <v>262</v>
      </c>
      <c r="D53" s="198" t="s">
        <v>178</v>
      </c>
      <c r="E53" s="197" t="s">
        <v>269</v>
      </c>
      <c r="F53" s="143">
        <v>350</v>
      </c>
      <c r="G53" s="143">
        <v>300</v>
      </c>
      <c r="H53" s="199"/>
      <c r="I53" s="32">
        <f t="shared" si="3"/>
        <v>50</v>
      </c>
      <c r="J53" s="173">
        <v>16.699999999999989</v>
      </c>
      <c r="K53" s="177"/>
      <c r="L53" s="33"/>
      <c r="M53" s="33"/>
      <c r="N53" s="166"/>
      <c r="O53" s="166"/>
      <c r="P53" s="31"/>
      <c r="Q53" s="166"/>
      <c r="R53" s="166"/>
      <c r="S53" s="36"/>
      <c r="T53" s="31"/>
      <c r="U53" s="195"/>
      <c r="V53" s="200">
        <f t="shared" si="4"/>
        <v>0</v>
      </c>
      <c r="W53" s="201">
        <f t="shared" si="5"/>
        <v>0</v>
      </c>
      <c r="X53" s="202">
        <f t="shared" si="5"/>
        <v>0</v>
      </c>
      <c r="Y53" s="187"/>
      <c r="Z53" s="187"/>
      <c r="AA53" s="187"/>
      <c r="AB53" s="187"/>
      <c r="AC53" s="187"/>
      <c r="AD53" s="188"/>
    </row>
    <row r="54" spans="1:30" ht="30.4" hidden="1">
      <c r="A54" s="192" t="s">
        <v>175</v>
      </c>
      <c r="B54" s="196" t="s">
        <v>270</v>
      </c>
      <c r="C54" s="197" t="s">
        <v>262</v>
      </c>
      <c r="D54" s="198" t="s">
        <v>178</v>
      </c>
      <c r="E54" s="197" t="s">
        <v>271</v>
      </c>
      <c r="F54" s="143">
        <v>300</v>
      </c>
      <c r="G54" s="143">
        <v>250</v>
      </c>
      <c r="H54" s="199"/>
      <c r="I54" s="32">
        <f t="shared" si="3"/>
        <v>50</v>
      </c>
      <c r="J54" s="173">
        <v>15.134999999999991</v>
      </c>
      <c r="K54" s="177"/>
      <c r="L54" s="33"/>
      <c r="M54" s="33"/>
      <c r="N54" s="166"/>
      <c r="O54" s="166"/>
      <c r="P54" s="31"/>
      <c r="Q54" s="166"/>
      <c r="R54" s="166"/>
      <c r="S54" s="36"/>
      <c r="T54" s="31"/>
      <c r="U54" s="195"/>
      <c r="V54" s="200">
        <f t="shared" si="4"/>
        <v>0</v>
      </c>
      <c r="W54" s="201">
        <f t="shared" si="5"/>
        <v>0</v>
      </c>
      <c r="X54" s="202">
        <f t="shared" si="5"/>
        <v>0</v>
      </c>
      <c r="Y54" s="187"/>
      <c r="Z54" s="187"/>
      <c r="AA54" s="187"/>
      <c r="AB54" s="187"/>
      <c r="AC54" s="187"/>
      <c r="AD54" s="188"/>
    </row>
    <row r="55" spans="1:30" ht="30.4" hidden="1">
      <c r="A55" s="192" t="s">
        <v>175</v>
      </c>
      <c r="B55" s="196" t="s">
        <v>272</v>
      </c>
      <c r="C55" s="197" t="s">
        <v>262</v>
      </c>
      <c r="D55" s="198" t="s">
        <v>178</v>
      </c>
      <c r="E55" s="197" t="s">
        <v>273</v>
      </c>
      <c r="F55" s="143">
        <v>486</v>
      </c>
      <c r="G55" s="143">
        <v>436</v>
      </c>
      <c r="H55" s="199"/>
      <c r="I55" s="32">
        <f t="shared" si="3"/>
        <v>50</v>
      </c>
      <c r="J55" s="173">
        <v>24</v>
      </c>
      <c r="K55" s="177"/>
      <c r="L55" s="33"/>
      <c r="M55" s="33"/>
      <c r="N55" s="166"/>
      <c r="O55" s="166"/>
      <c r="P55" s="31"/>
      <c r="Q55" s="166"/>
      <c r="R55" s="166"/>
      <c r="S55" s="36"/>
      <c r="T55" s="31"/>
      <c r="U55" s="195"/>
      <c r="V55" s="200">
        <f t="shared" si="4"/>
        <v>0</v>
      </c>
      <c r="W55" s="201">
        <f t="shared" si="5"/>
        <v>0</v>
      </c>
      <c r="X55" s="202">
        <f t="shared" si="5"/>
        <v>0</v>
      </c>
      <c r="Y55" s="187"/>
      <c r="Z55" s="187"/>
      <c r="AA55" s="187"/>
      <c r="AB55" s="187"/>
      <c r="AC55" s="187"/>
      <c r="AD55" s="188"/>
    </row>
    <row r="56" spans="1:30" ht="30.4" hidden="1">
      <c r="A56" s="192" t="s">
        <v>175</v>
      </c>
      <c r="B56" s="196" t="s">
        <v>274</v>
      </c>
      <c r="C56" s="197" t="s">
        <v>275</v>
      </c>
      <c r="D56" s="198" t="s">
        <v>178</v>
      </c>
      <c r="E56" s="197" t="s">
        <v>276</v>
      </c>
      <c r="F56" s="143">
        <v>128.637934</v>
      </c>
      <c r="G56" s="143">
        <v>100</v>
      </c>
      <c r="H56" s="199"/>
      <c r="I56" s="32">
        <f t="shared" si="3"/>
        <v>28.637934000000001</v>
      </c>
      <c r="J56" s="173">
        <v>13.400000000000006</v>
      </c>
      <c r="K56" s="177"/>
      <c r="L56" s="33"/>
      <c r="M56" s="33"/>
      <c r="N56" s="166"/>
      <c r="O56" s="166"/>
      <c r="P56" s="31"/>
      <c r="Q56" s="166"/>
      <c r="R56" s="166"/>
      <c r="S56" s="36"/>
      <c r="T56" s="31"/>
      <c r="U56" s="195"/>
      <c r="V56" s="200">
        <f t="shared" si="4"/>
        <v>0</v>
      </c>
      <c r="W56" s="201">
        <f t="shared" si="5"/>
        <v>0</v>
      </c>
      <c r="X56" s="202">
        <f t="shared" si="5"/>
        <v>0</v>
      </c>
      <c r="Y56" s="187"/>
      <c r="Z56" s="187"/>
      <c r="AA56" s="187"/>
      <c r="AB56" s="187"/>
      <c r="AC56" s="187"/>
      <c r="AD56" s="188"/>
    </row>
    <row r="57" spans="1:30" ht="30.4" hidden="1">
      <c r="A57" s="192" t="s">
        <v>175</v>
      </c>
      <c r="B57" s="196" t="s">
        <v>277</v>
      </c>
      <c r="C57" s="197" t="s">
        <v>275</v>
      </c>
      <c r="D57" s="198" t="s">
        <v>178</v>
      </c>
      <c r="E57" s="197" t="s">
        <v>278</v>
      </c>
      <c r="F57" s="143">
        <v>686</v>
      </c>
      <c r="G57" s="143">
        <v>636</v>
      </c>
      <c r="H57" s="199"/>
      <c r="I57" s="32">
        <f t="shared" si="3"/>
        <v>50</v>
      </c>
      <c r="J57" s="173">
        <v>72.700000000000045</v>
      </c>
      <c r="K57" s="177"/>
      <c r="L57" s="33"/>
      <c r="M57" s="33"/>
      <c r="N57" s="166"/>
      <c r="O57" s="166"/>
      <c r="P57" s="31"/>
      <c r="Q57" s="166"/>
      <c r="R57" s="166"/>
      <c r="S57" s="36"/>
      <c r="T57" s="31"/>
      <c r="U57" s="195"/>
      <c r="V57" s="200">
        <f t="shared" si="4"/>
        <v>0</v>
      </c>
      <c r="W57" s="201">
        <f t="shared" si="5"/>
        <v>0</v>
      </c>
      <c r="X57" s="202">
        <f t="shared" si="5"/>
        <v>0</v>
      </c>
      <c r="Y57" s="187"/>
      <c r="Z57" s="187"/>
      <c r="AA57" s="187"/>
      <c r="AB57" s="187"/>
      <c r="AC57" s="187"/>
      <c r="AD57" s="188"/>
    </row>
    <row r="58" spans="1:30" ht="30.4" hidden="1">
      <c r="A58" s="192" t="s">
        <v>175</v>
      </c>
      <c r="B58" s="196" t="s">
        <v>279</v>
      </c>
      <c r="C58" s="197" t="s">
        <v>275</v>
      </c>
      <c r="D58" s="198" t="s">
        <v>178</v>
      </c>
      <c r="E58" s="197" t="s">
        <v>280</v>
      </c>
      <c r="F58" s="143">
        <v>1000</v>
      </c>
      <c r="G58" s="143">
        <v>1000</v>
      </c>
      <c r="H58" s="199"/>
      <c r="I58" s="32">
        <f t="shared" si="3"/>
        <v>0</v>
      </c>
      <c r="J58" s="173">
        <v>94.124000000000024</v>
      </c>
      <c r="K58" s="177"/>
      <c r="L58" s="33"/>
      <c r="M58" s="33"/>
      <c r="N58" s="166"/>
      <c r="O58" s="166"/>
      <c r="P58" s="31"/>
      <c r="Q58" s="166"/>
      <c r="R58" s="166"/>
      <c r="S58" s="36"/>
      <c r="T58" s="31"/>
      <c r="U58" s="195"/>
      <c r="V58" s="200">
        <f t="shared" si="4"/>
        <v>0</v>
      </c>
      <c r="W58" s="201">
        <f t="shared" si="5"/>
        <v>0</v>
      </c>
      <c r="X58" s="202">
        <f t="shared" si="5"/>
        <v>0</v>
      </c>
      <c r="Y58" s="187"/>
      <c r="Z58" s="187"/>
      <c r="AA58" s="187"/>
      <c r="AB58" s="187"/>
      <c r="AC58" s="187"/>
      <c r="AD58" s="188"/>
    </row>
    <row r="59" spans="1:30" ht="30.4" hidden="1">
      <c r="A59" s="192" t="s">
        <v>175</v>
      </c>
      <c r="B59" s="196" t="s">
        <v>281</v>
      </c>
      <c r="C59" s="197" t="s">
        <v>282</v>
      </c>
      <c r="D59" s="198" t="s">
        <v>178</v>
      </c>
      <c r="E59" s="197" t="s">
        <v>283</v>
      </c>
      <c r="F59" s="143">
        <v>361.24760500000002</v>
      </c>
      <c r="G59" s="143">
        <v>348.63447500000001</v>
      </c>
      <c r="H59" s="203"/>
      <c r="I59" s="38">
        <f>F59-G59</f>
        <v>12.613130000000012</v>
      </c>
      <c r="J59" s="173">
        <v>5.134475000000009</v>
      </c>
      <c r="K59" s="176"/>
      <c r="L59" s="33"/>
      <c r="M59" s="33"/>
      <c r="N59" s="166"/>
      <c r="O59" s="166"/>
      <c r="P59" s="31"/>
      <c r="Q59" s="166"/>
      <c r="R59" s="166"/>
      <c r="S59" s="36"/>
      <c r="T59" s="31"/>
      <c r="U59" s="195"/>
      <c r="V59" s="200">
        <f t="shared" si="4"/>
        <v>0</v>
      </c>
      <c r="W59" s="201">
        <f t="shared" si="5"/>
        <v>0</v>
      </c>
      <c r="X59" s="202">
        <f t="shared" si="5"/>
        <v>0</v>
      </c>
      <c r="Y59" s="187"/>
      <c r="Z59" s="187"/>
      <c r="AA59" s="187"/>
      <c r="AB59" s="187"/>
      <c r="AC59" s="187"/>
      <c r="AD59" s="188"/>
    </row>
    <row r="60" spans="1:30" ht="30.4" hidden="1">
      <c r="A60" s="192" t="s">
        <v>175</v>
      </c>
      <c r="B60" s="196" t="s">
        <v>284</v>
      </c>
      <c r="C60" s="197" t="s">
        <v>211</v>
      </c>
      <c r="D60" s="198" t="s">
        <v>178</v>
      </c>
      <c r="E60" s="197" t="s">
        <v>285</v>
      </c>
      <c r="F60" s="143">
        <v>947.14099999999996</v>
      </c>
      <c r="G60" s="143">
        <v>947.14099999999996</v>
      </c>
      <c r="H60" s="199"/>
      <c r="I60" s="32">
        <f>F60-G60</f>
        <v>0</v>
      </c>
      <c r="J60" s="173">
        <v>598.62699999999995</v>
      </c>
      <c r="K60" s="177"/>
      <c r="L60" s="33"/>
      <c r="M60" s="33"/>
      <c r="N60" s="166"/>
      <c r="O60" s="166"/>
      <c r="P60" s="31"/>
      <c r="Q60" s="166"/>
      <c r="R60" s="166"/>
      <c r="S60" s="36"/>
      <c r="T60" s="31"/>
      <c r="U60" s="195"/>
      <c r="V60" s="200">
        <f t="shared" si="4"/>
        <v>0</v>
      </c>
      <c r="W60" s="201">
        <f t="shared" si="5"/>
        <v>0</v>
      </c>
      <c r="X60" s="202">
        <f t="shared" si="5"/>
        <v>0</v>
      </c>
      <c r="Y60" s="187"/>
      <c r="Z60" s="187"/>
      <c r="AA60" s="187"/>
      <c r="AB60" s="187"/>
      <c r="AC60" s="187"/>
      <c r="AD60" s="188"/>
    </row>
    <row r="61" spans="1:30" ht="30.4" hidden="1">
      <c r="A61" s="192" t="s">
        <v>175</v>
      </c>
      <c r="B61" s="196" t="s">
        <v>286</v>
      </c>
      <c r="C61" s="197" t="s">
        <v>287</v>
      </c>
      <c r="D61" s="198" t="s">
        <v>178</v>
      </c>
      <c r="E61" s="197" t="s">
        <v>288</v>
      </c>
      <c r="F61" s="143">
        <v>1736</v>
      </c>
      <c r="G61" s="143">
        <v>1736</v>
      </c>
      <c r="H61" s="199"/>
      <c r="I61" s="32">
        <f>F61-G61</f>
        <v>0</v>
      </c>
      <c r="J61" s="173">
        <v>1265.558</v>
      </c>
      <c r="K61" s="177"/>
      <c r="L61" s="33"/>
      <c r="M61" s="33"/>
      <c r="N61" s="166"/>
      <c r="O61" s="166"/>
      <c r="P61" s="31"/>
      <c r="Q61" s="166"/>
      <c r="R61" s="166"/>
      <c r="S61" s="36"/>
      <c r="T61" s="31"/>
      <c r="U61" s="195"/>
      <c r="V61" s="200">
        <f t="shared" si="4"/>
        <v>0</v>
      </c>
      <c r="W61" s="201">
        <f t="shared" si="5"/>
        <v>0</v>
      </c>
      <c r="X61" s="202">
        <f t="shared" si="5"/>
        <v>0</v>
      </c>
      <c r="Y61" s="187"/>
      <c r="Z61" s="187"/>
      <c r="AA61" s="187"/>
      <c r="AB61" s="187"/>
      <c r="AC61" s="187"/>
      <c r="AD61" s="188"/>
    </row>
    <row r="62" spans="1:30" ht="30.4" hidden="1">
      <c r="A62" s="192" t="s">
        <v>175</v>
      </c>
      <c r="B62" s="196" t="s">
        <v>289</v>
      </c>
      <c r="C62" s="197" t="s">
        <v>290</v>
      </c>
      <c r="D62" s="198" t="s">
        <v>178</v>
      </c>
      <c r="E62" s="197" t="s">
        <v>291</v>
      </c>
      <c r="F62" s="143">
        <v>1736</v>
      </c>
      <c r="G62" s="143">
        <v>1736</v>
      </c>
      <c r="H62" s="199"/>
      <c r="I62" s="32">
        <f>F62-G62</f>
        <v>0</v>
      </c>
      <c r="J62" s="173">
        <v>408.27099999999996</v>
      </c>
      <c r="K62" s="177"/>
      <c r="L62" s="33"/>
      <c r="M62" s="33"/>
      <c r="N62" s="166"/>
      <c r="O62" s="166"/>
      <c r="P62" s="31"/>
      <c r="Q62" s="166"/>
      <c r="R62" s="166"/>
      <c r="S62" s="36"/>
      <c r="T62" s="31"/>
      <c r="U62" s="195"/>
      <c r="V62" s="200">
        <f t="shared" si="4"/>
        <v>0</v>
      </c>
      <c r="W62" s="201">
        <f t="shared" si="5"/>
        <v>0</v>
      </c>
      <c r="X62" s="202">
        <f t="shared" si="5"/>
        <v>0</v>
      </c>
      <c r="Y62" s="187"/>
      <c r="Z62" s="187"/>
      <c r="AA62" s="187"/>
      <c r="AB62" s="187"/>
      <c r="AC62" s="187"/>
      <c r="AD62" s="188"/>
    </row>
    <row r="63" spans="1:30" ht="30.4" hidden="1">
      <c r="A63" s="192" t="s">
        <v>175</v>
      </c>
      <c r="B63" s="196" t="s">
        <v>292</v>
      </c>
      <c r="C63" s="197" t="s">
        <v>234</v>
      </c>
      <c r="D63" s="198" t="s">
        <v>178</v>
      </c>
      <c r="E63" s="197" t="s">
        <v>293</v>
      </c>
      <c r="F63" s="143">
        <v>786</v>
      </c>
      <c r="G63" s="143">
        <v>786</v>
      </c>
      <c r="H63" s="199"/>
      <c r="I63" s="32">
        <f>F63-G63</f>
        <v>0</v>
      </c>
      <c r="J63" s="173">
        <v>536</v>
      </c>
      <c r="K63" s="177"/>
      <c r="L63" s="33"/>
      <c r="M63" s="33"/>
      <c r="N63" s="166"/>
      <c r="O63" s="166"/>
      <c r="P63" s="31"/>
      <c r="Q63" s="166">
        <f>R63</f>
        <v>393</v>
      </c>
      <c r="R63" s="167">
        <v>393</v>
      </c>
      <c r="S63" s="144">
        <f>Q63/J63*100</f>
        <v>73.320895522388057</v>
      </c>
      <c r="T63" s="31"/>
      <c r="U63" s="195"/>
      <c r="V63" s="200">
        <f t="shared" si="4"/>
        <v>0</v>
      </c>
      <c r="W63" s="201">
        <f t="shared" si="5"/>
        <v>0</v>
      </c>
      <c r="X63" s="202">
        <f t="shared" si="5"/>
        <v>0</v>
      </c>
      <c r="Y63" s="187"/>
      <c r="Z63" s="187"/>
      <c r="AA63" s="187"/>
      <c r="AB63" s="187"/>
      <c r="AC63" s="187"/>
      <c r="AD63" s="188"/>
    </row>
    <row r="64" spans="1:30" ht="20.25" hidden="1">
      <c r="A64" s="192"/>
      <c r="B64" s="193" t="s">
        <v>164</v>
      </c>
      <c r="C64" s="197"/>
      <c r="D64" s="198"/>
      <c r="E64" s="197"/>
      <c r="F64" s="145">
        <f>SUM(F65:F70)</f>
        <v>5208.0219999999999</v>
      </c>
      <c r="G64" s="145">
        <f t="shared" ref="G64:T64" si="6">SUM(G65:G70)</f>
        <v>5058</v>
      </c>
      <c r="H64" s="145">
        <f t="shared" si="6"/>
        <v>0</v>
      </c>
      <c r="I64" s="145">
        <f t="shared" si="6"/>
        <v>150.02200000000002</v>
      </c>
      <c r="J64" s="145">
        <f t="shared" si="6"/>
        <v>0</v>
      </c>
      <c r="K64" s="145">
        <f t="shared" si="6"/>
        <v>2219</v>
      </c>
      <c r="L64" s="145">
        <f t="shared" si="6"/>
        <v>0</v>
      </c>
      <c r="M64" s="145">
        <f t="shared" si="6"/>
        <v>0</v>
      </c>
      <c r="N64" s="145">
        <f t="shared" si="6"/>
        <v>0</v>
      </c>
      <c r="O64" s="145">
        <f t="shared" si="6"/>
        <v>0</v>
      </c>
      <c r="P64" s="145">
        <f t="shared" si="6"/>
        <v>0</v>
      </c>
      <c r="Q64" s="145">
        <f t="shared" si="6"/>
        <v>0</v>
      </c>
      <c r="R64" s="145">
        <f t="shared" si="6"/>
        <v>0</v>
      </c>
      <c r="S64" s="145">
        <f t="shared" si="6"/>
        <v>0</v>
      </c>
      <c r="T64" s="145">
        <f t="shared" si="6"/>
        <v>0</v>
      </c>
      <c r="U64" s="195"/>
      <c r="V64" s="187"/>
      <c r="W64" s="187"/>
      <c r="X64" s="187"/>
      <c r="Y64" s="187"/>
      <c r="Z64" s="187"/>
      <c r="AA64" s="187"/>
      <c r="AB64" s="187"/>
      <c r="AC64" s="187"/>
      <c r="AD64" s="187"/>
    </row>
    <row r="65" spans="1:30" ht="30.4" hidden="1">
      <c r="A65" s="192" t="s">
        <v>175</v>
      </c>
      <c r="B65" s="204" t="s">
        <v>294</v>
      </c>
      <c r="C65" s="205" t="s">
        <v>185</v>
      </c>
      <c r="D65" s="206" t="s">
        <v>295</v>
      </c>
      <c r="E65" s="207" t="s">
        <v>296</v>
      </c>
      <c r="F65" s="146">
        <v>651</v>
      </c>
      <c r="G65" s="176">
        <v>620</v>
      </c>
      <c r="H65" s="203"/>
      <c r="I65" s="176">
        <f>F65-G65</f>
        <v>31</v>
      </c>
      <c r="J65" s="176"/>
      <c r="K65" s="146">
        <v>591</v>
      </c>
      <c r="L65" s="33"/>
      <c r="M65" s="33"/>
      <c r="N65" s="166"/>
      <c r="O65" s="166"/>
      <c r="P65" s="31"/>
      <c r="Q65" s="166"/>
      <c r="R65" s="166"/>
      <c r="S65" s="31"/>
      <c r="T65" s="31"/>
      <c r="U65" s="195"/>
      <c r="V65" s="187"/>
      <c r="W65" s="187"/>
      <c r="X65" s="187"/>
      <c r="Y65" s="187"/>
      <c r="Z65" s="187"/>
      <c r="AA65" s="187"/>
      <c r="AB65" s="201">
        <f>K65</f>
        <v>591</v>
      </c>
      <c r="AC65" s="201">
        <f>M65</f>
        <v>0</v>
      </c>
      <c r="AD65" s="202">
        <f>N65</f>
        <v>0</v>
      </c>
    </row>
    <row r="66" spans="1:30" ht="30.4" hidden="1">
      <c r="A66" s="192" t="s">
        <v>175</v>
      </c>
      <c r="B66" s="204" t="s">
        <v>297</v>
      </c>
      <c r="C66" s="208" t="s">
        <v>191</v>
      </c>
      <c r="D66" s="206" t="s">
        <v>295</v>
      </c>
      <c r="E66" s="207" t="s">
        <v>298</v>
      </c>
      <c r="F66" s="146">
        <v>1535</v>
      </c>
      <c r="G66" s="177">
        <v>1516</v>
      </c>
      <c r="H66" s="199"/>
      <c r="I66" s="176">
        <f>F66-G66</f>
        <v>19</v>
      </c>
      <c r="J66" s="177"/>
      <c r="K66" s="146">
        <v>111</v>
      </c>
      <c r="L66" s="33"/>
      <c r="M66" s="33"/>
      <c r="N66" s="166"/>
      <c r="O66" s="166"/>
      <c r="P66" s="31"/>
      <c r="Q66" s="166"/>
      <c r="R66" s="166"/>
      <c r="S66" s="31"/>
      <c r="T66" s="31"/>
      <c r="U66" s="195"/>
      <c r="V66" s="187"/>
      <c r="W66" s="187"/>
      <c r="X66" s="187"/>
      <c r="Y66" s="187"/>
      <c r="Z66" s="187"/>
      <c r="AA66" s="187"/>
      <c r="AB66" s="201">
        <f t="shared" ref="AB66:AB70" si="7">K66</f>
        <v>111</v>
      </c>
      <c r="AC66" s="201">
        <f t="shared" ref="AC66:AD70" si="8">M66</f>
        <v>0</v>
      </c>
      <c r="AD66" s="202">
        <f t="shared" si="8"/>
        <v>0</v>
      </c>
    </row>
    <row r="67" spans="1:30" ht="30.4" hidden="1">
      <c r="A67" s="192" t="s">
        <v>175</v>
      </c>
      <c r="B67" s="209" t="s">
        <v>299</v>
      </c>
      <c r="C67" s="208" t="s">
        <v>177</v>
      </c>
      <c r="D67" s="206" t="s">
        <v>295</v>
      </c>
      <c r="E67" s="210" t="s">
        <v>300</v>
      </c>
      <c r="F67" s="147">
        <v>173.17000000000002</v>
      </c>
      <c r="G67" s="177">
        <v>150</v>
      </c>
      <c r="H67" s="177"/>
      <c r="I67" s="176">
        <f>F67-G67</f>
        <v>23.170000000000016</v>
      </c>
      <c r="J67" s="177"/>
      <c r="K67" s="147">
        <v>150</v>
      </c>
      <c r="L67" s="33"/>
      <c r="M67" s="33"/>
      <c r="N67" s="166"/>
      <c r="O67" s="166"/>
      <c r="P67" s="31"/>
      <c r="Q67" s="166"/>
      <c r="R67" s="166"/>
      <c r="S67" s="31"/>
      <c r="T67" s="31"/>
      <c r="U67" s="195"/>
      <c r="V67" s="187"/>
      <c r="W67" s="187"/>
      <c r="X67" s="187"/>
      <c r="Y67" s="187"/>
      <c r="Z67" s="187"/>
      <c r="AA67" s="187"/>
      <c r="AB67" s="201">
        <f t="shared" si="7"/>
        <v>150</v>
      </c>
      <c r="AC67" s="201">
        <f t="shared" si="8"/>
        <v>0</v>
      </c>
      <c r="AD67" s="202">
        <f t="shared" si="8"/>
        <v>0</v>
      </c>
    </row>
    <row r="68" spans="1:30" ht="30.4" hidden="1">
      <c r="A68" s="192" t="s">
        <v>175</v>
      </c>
      <c r="B68" s="209" t="s">
        <v>301</v>
      </c>
      <c r="C68" s="208" t="s">
        <v>177</v>
      </c>
      <c r="D68" s="206" t="s">
        <v>295</v>
      </c>
      <c r="E68" s="210" t="s">
        <v>302</v>
      </c>
      <c r="F68" s="147">
        <v>630.21600000000001</v>
      </c>
      <c r="G68" s="177">
        <v>556</v>
      </c>
      <c r="H68" s="177"/>
      <c r="I68" s="176">
        <f>F68-G68</f>
        <v>74.216000000000008</v>
      </c>
      <c r="J68" s="177"/>
      <c r="K68" s="147">
        <v>556</v>
      </c>
      <c r="L68" s="33"/>
      <c r="M68" s="33"/>
      <c r="N68" s="166"/>
      <c r="O68" s="166"/>
      <c r="P68" s="31"/>
      <c r="Q68" s="166"/>
      <c r="R68" s="166"/>
      <c r="S68" s="31"/>
      <c r="T68" s="31"/>
      <c r="U68" s="195"/>
      <c r="V68" s="187"/>
      <c r="W68" s="187"/>
      <c r="X68" s="187"/>
      <c r="Y68" s="187"/>
      <c r="Z68" s="187"/>
      <c r="AA68" s="187"/>
      <c r="AB68" s="201">
        <f t="shared" si="7"/>
        <v>556</v>
      </c>
      <c r="AC68" s="201">
        <f t="shared" si="8"/>
        <v>0</v>
      </c>
      <c r="AD68" s="202">
        <f t="shared" si="8"/>
        <v>0</v>
      </c>
    </row>
    <row r="69" spans="1:30" ht="30.4" hidden="1">
      <c r="A69" s="192" t="s">
        <v>175</v>
      </c>
      <c r="B69" s="209" t="s">
        <v>303</v>
      </c>
      <c r="C69" s="208" t="s">
        <v>188</v>
      </c>
      <c r="D69" s="211" t="s">
        <v>304</v>
      </c>
      <c r="E69" s="211" t="s">
        <v>305</v>
      </c>
      <c r="F69" s="147">
        <f>G69+H69+I69</f>
        <v>152.636</v>
      </c>
      <c r="G69" s="147">
        <v>150</v>
      </c>
      <c r="H69" s="147"/>
      <c r="I69" s="147">
        <v>2.6360000000000001</v>
      </c>
      <c r="J69" s="147"/>
      <c r="K69" s="147">
        <v>150</v>
      </c>
      <c r="L69" s="33"/>
      <c r="M69" s="33"/>
      <c r="N69" s="166"/>
      <c r="O69" s="166"/>
      <c r="P69" s="31"/>
      <c r="Q69" s="166"/>
      <c r="R69" s="166"/>
      <c r="S69" s="31"/>
      <c r="T69" s="31"/>
      <c r="U69" s="195"/>
      <c r="V69" s="187"/>
      <c r="W69" s="187"/>
      <c r="X69" s="187"/>
      <c r="Y69" s="187"/>
      <c r="Z69" s="187"/>
      <c r="AA69" s="187"/>
      <c r="AB69" s="201">
        <f t="shared" si="7"/>
        <v>150</v>
      </c>
      <c r="AC69" s="201">
        <f t="shared" si="8"/>
        <v>0</v>
      </c>
      <c r="AD69" s="202">
        <f t="shared" si="8"/>
        <v>0</v>
      </c>
    </row>
    <row r="70" spans="1:30" ht="30.4" hidden="1">
      <c r="A70" s="192" t="s">
        <v>175</v>
      </c>
      <c r="B70" s="204" t="s">
        <v>306</v>
      </c>
      <c r="C70" s="208" t="s">
        <v>188</v>
      </c>
      <c r="D70" s="206" t="s">
        <v>295</v>
      </c>
      <c r="E70" s="207" t="s">
        <v>307</v>
      </c>
      <c r="F70" s="146">
        <v>2066</v>
      </c>
      <c r="G70" s="146">
        <v>2066</v>
      </c>
      <c r="H70" s="203"/>
      <c r="I70" s="32">
        <f>F70-G70</f>
        <v>0</v>
      </c>
      <c r="J70" s="176"/>
      <c r="K70" s="146">
        <v>661</v>
      </c>
      <c r="L70" s="33"/>
      <c r="M70" s="33"/>
      <c r="N70" s="166"/>
      <c r="O70" s="166"/>
      <c r="P70" s="31"/>
      <c r="Q70" s="166"/>
      <c r="R70" s="166"/>
      <c r="S70" s="31"/>
      <c r="T70" s="31"/>
      <c r="U70" s="195"/>
      <c r="V70" s="187"/>
      <c r="W70" s="187"/>
      <c r="X70" s="187"/>
      <c r="Y70" s="187"/>
      <c r="Z70" s="187"/>
      <c r="AA70" s="187"/>
      <c r="AB70" s="201">
        <f t="shared" si="7"/>
        <v>661</v>
      </c>
      <c r="AC70" s="201">
        <f t="shared" si="8"/>
        <v>0</v>
      </c>
      <c r="AD70" s="202">
        <f t="shared" si="8"/>
        <v>0</v>
      </c>
    </row>
    <row r="71" spans="1:30" ht="20.25">
      <c r="A71" s="212" t="s">
        <v>140</v>
      </c>
      <c r="B71" s="213" t="s">
        <v>308</v>
      </c>
      <c r="C71" s="214"/>
      <c r="D71" s="132"/>
      <c r="E71" s="214"/>
      <c r="F71" s="168"/>
      <c r="G71" s="168"/>
      <c r="H71" s="168"/>
      <c r="I71" s="168"/>
      <c r="J71" s="168"/>
      <c r="K71" s="168"/>
      <c r="L71" s="168"/>
      <c r="M71" s="168"/>
      <c r="N71" s="168"/>
      <c r="O71" s="168"/>
      <c r="P71" s="39"/>
      <c r="Q71" s="168"/>
      <c r="R71" s="168"/>
      <c r="S71" s="39"/>
      <c r="T71" s="40"/>
      <c r="U71" s="187"/>
      <c r="V71" s="187"/>
      <c r="W71" s="187"/>
      <c r="X71" s="187"/>
      <c r="Y71" s="187"/>
      <c r="Z71" s="187"/>
      <c r="AA71" s="187"/>
      <c r="AB71" s="187"/>
      <c r="AC71" s="187"/>
      <c r="AD71" s="187"/>
    </row>
    <row r="72" spans="1:30" ht="30.4">
      <c r="A72" s="148"/>
      <c r="B72" s="215" t="s">
        <v>309</v>
      </c>
      <c r="C72" s="214"/>
      <c r="D72" s="132"/>
      <c r="E72" s="214"/>
      <c r="F72" s="168">
        <f>F73+F96</f>
        <v>195447</v>
      </c>
      <c r="G72" s="168">
        <f t="shared" ref="G72:R72" si="9">G73+G96</f>
        <v>190447</v>
      </c>
      <c r="H72" s="168">
        <f t="shared" si="9"/>
        <v>0</v>
      </c>
      <c r="I72" s="168">
        <f t="shared" si="9"/>
        <v>0</v>
      </c>
      <c r="J72" s="168">
        <f t="shared" si="9"/>
        <v>7638</v>
      </c>
      <c r="K72" s="168">
        <f t="shared" si="9"/>
        <v>43931</v>
      </c>
      <c r="L72" s="168">
        <f t="shared" si="9"/>
        <v>47052.752999999997</v>
      </c>
      <c r="M72" s="168">
        <f t="shared" si="9"/>
        <v>9735</v>
      </c>
      <c r="N72" s="168">
        <f t="shared" si="9"/>
        <v>23037.754000000001</v>
      </c>
      <c r="O72" s="168">
        <f t="shared" si="9"/>
        <v>22854.589</v>
      </c>
      <c r="P72" s="39">
        <f>+N72/K72</f>
        <v>0.52440768477840249</v>
      </c>
      <c r="Q72" s="168">
        <f t="shared" si="9"/>
        <v>3842</v>
      </c>
      <c r="R72" s="168">
        <f t="shared" si="9"/>
        <v>3842</v>
      </c>
      <c r="S72" s="39">
        <f>+Q72/J72</f>
        <v>0.50301125949201364</v>
      </c>
      <c r="T72" s="40"/>
      <c r="U72" s="187"/>
      <c r="V72" s="187"/>
      <c r="W72" s="187"/>
      <c r="X72" s="187"/>
      <c r="Y72" s="187"/>
      <c r="Z72" s="187"/>
      <c r="AA72" s="187"/>
      <c r="AB72" s="187"/>
      <c r="AC72" s="187"/>
      <c r="AD72" s="187"/>
    </row>
    <row r="73" spans="1:30" ht="18.75" customHeight="1">
      <c r="A73" s="149"/>
      <c r="B73" s="193" t="s">
        <v>518</v>
      </c>
      <c r="C73" s="216"/>
      <c r="D73" s="132"/>
      <c r="E73" s="216"/>
      <c r="F73" s="169">
        <f>+SUM(F74:F95)</f>
        <v>194447</v>
      </c>
      <c r="G73" s="169">
        <f t="shared" ref="G73:R73" si="10">+SUM(G74:G95)</f>
        <v>189447</v>
      </c>
      <c r="H73" s="169">
        <f t="shared" si="10"/>
        <v>0</v>
      </c>
      <c r="I73" s="169">
        <f t="shared" si="10"/>
        <v>0</v>
      </c>
      <c r="J73" s="169">
        <f>+SUM(J74:J95)</f>
        <v>7638</v>
      </c>
      <c r="K73" s="169">
        <f t="shared" si="10"/>
        <v>43731</v>
      </c>
      <c r="L73" s="217">
        <f>+SUM(L74:L95)</f>
        <v>46052.752999999997</v>
      </c>
      <c r="M73" s="217">
        <f t="shared" si="10"/>
        <v>8735</v>
      </c>
      <c r="N73" s="217">
        <f t="shared" si="10"/>
        <v>23037.754000000001</v>
      </c>
      <c r="O73" s="217">
        <f t="shared" si="10"/>
        <v>22854.589</v>
      </c>
      <c r="P73" s="160">
        <f>+N73/K73</f>
        <v>0.52680601861379805</v>
      </c>
      <c r="Q73" s="169">
        <f t="shared" si="10"/>
        <v>3842</v>
      </c>
      <c r="R73" s="169">
        <f t="shared" si="10"/>
        <v>3842</v>
      </c>
      <c r="S73" s="160">
        <f>+Q73/J73</f>
        <v>0.50301125949201364</v>
      </c>
      <c r="T73" s="40"/>
      <c r="U73" s="187"/>
      <c r="V73" s="187"/>
      <c r="W73" s="187"/>
      <c r="X73" s="187"/>
      <c r="Y73" s="187"/>
      <c r="Z73" s="187"/>
      <c r="AA73" s="187"/>
      <c r="AB73" s="187"/>
      <c r="AC73" s="187"/>
      <c r="AD73" s="187"/>
    </row>
    <row r="74" spans="1:30" ht="30.4">
      <c r="A74" s="133" t="s">
        <v>311</v>
      </c>
      <c r="B74" s="218" t="s">
        <v>538</v>
      </c>
      <c r="C74" s="219" t="s">
        <v>514</v>
      </c>
      <c r="D74" s="132" t="s">
        <v>542</v>
      </c>
      <c r="E74" s="220" t="s">
        <v>540</v>
      </c>
      <c r="F74" s="171">
        <f>SUM(G74:I74)</f>
        <v>20000</v>
      </c>
      <c r="G74" s="171">
        <v>20000</v>
      </c>
      <c r="H74" s="187">
        <v>0</v>
      </c>
      <c r="I74" s="187">
        <v>0</v>
      </c>
      <c r="J74" s="132">
        <v>1394</v>
      </c>
      <c r="K74" s="171">
        <v>4000</v>
      </c>
      <c r="L74" s="221">
        <f>2258.666+M74</f>
        <v>2258.6660000000002</v>
      </c>
      <c r="M74" s="41">
        <v>0</v>
      </c>
      <c r="N74" s="163">
        <f>K74</f>
        <v>4000</v>
      </c>
      <c r="O74" s="163">
        <f>N74</f>
        <v>4000</v>
      </c>
      <c r="P74" s="42">
        <f>+N74/K74</f>
        <v>1</v>
      </c>
      <c r="Q74" s="132">
        <v>1394</v>
      </c>
      <c r="R74" s="132">
        <v>1394</v>
      </c>
      <c r="S74" s="42">
        <f>+Q74/J74</f>
        <v>1</v>
      </c>
      <c r="T74" s="40"/>
      <c r="U74" s="187"/>
      <c r="V74" s="187"/>
      <c r="W74" s="187"/>
      <c r="X74" s="187"/>
      <c r="Y74" s="202">
        <f>K74</f>
        <v>4000</v>
      </c>
      <c r="Z74" s="201">
        <f>M74</f>
        <v>0</v>
      </c>
      <c r="AA74" s="201">
        <f>N74</f>
        <v>4000</v>
      </c>
      <c r="AB74" s="187"/>
      <c r="AC74" s="187"/>
      <c r="AD74" s="187"/>
    </row>
    <row r="75" spans="1:30" ht="50.25" customHeight="1">
      <c r="A75" s="133" t="s">
        <v>312</v>
      </c>
      <c r="B75" s="218" t="s">
        <v>537</v>
      </c>
      <c r="C75" s="219" t="s">
        <v>536</v>
      </c>
      <c r="D75" s="132" t="s">
        <v>542</v>
      </c>
      <c r="E75" s="220" t="s">
        <v>541</v>
      </c>
      <c r="F75" s="171">
        <f t="shared" ref="F75:F95" si="11">SUM(G75:I75)</f>
        <v>35000</v>
      </c>
      <c r="G75" s="151">
        <v>35000</v>
      </c>
      <c r="H75" s="187">
        <v>0</v>
      </c>
      <c r="I75" s="187">
        <v>0</v>
      </c>
      <c r="J75" s="132">
        <v>0</v>
      </c>
      <c r="K75" s="171">
        <v>6251</v>
      </c>
      <c r="L75" s="221">
        <f>3547.268+M75</f>
        <v>5047.268</v>
      </c>
      <c r="M75" s="41">
        <v>1500</v>
      </c>
      <c r="N75" s="163">
        <v>4745</v>
      </c>
      <c r="O75" s="163">
        <v>4680</v>
      </c>
      <c r="P75" s="42">
        <f>+N75/K75</f>
        <v>0.75907854743241077</v>
      </c>
      <c r="Q75" s="132"/>
      <c r="R75" s="170"/>
      <c r="S75" s="42">
        <v>0</v>
      </c>
      <c r="T75" s="40"/>
      <c r="U75" s="187"/>
      <c r="V75" s="187"/>
      <c r="W75" s="187"/>
      <c r="X75" s="187"/>
      <c r="Y75" s="202">
        <f t="shared" ref="Y75:Y80" si="12">K75</f>
        <v>6251</v>
      </c>
      <c r="Z75" s="201">
        <f t="shared" ref="Z75:AA80" si="13">M75</f>
        <v>1500</v>
      </c>
      <c r="AA75" s="201">
        <f t="shared" si="13"/>
        <v>4745</v>
      </c>
      <c r="AB75" s="187"/>
      <c r="AC75" s="187"/>
      <c r="AD75" s="187"/>
    </row>
    <row r="76" spans="1:30" ht="42.4" customHeight="1">
      <c r="A76" s="133" t="s">
        <v>313</v>
      </c>
      <c r="B76" s="218" t="s">
        <v>510</v>
      </c>
      <c r="C76" s="219" t="s">
        <v>539</v>
      </c>
      <c r="D76" s="132" t="s">
        <v>542</v>
      </c>
      <c r="E76" s="220" t="s">
        <v>543</v>
      </c>
      <c r="F76" s="171">
        <f t="shared" si="11"/>
        <v>35000</v>
      </c>
      <c r="G76" s="171">
        <v>35000</v>
      </c>
      <c r="H76" s="187">
        <v>0</v>
      </c>
      <c r="I76" s="187">
        <v>0</v>
      </c>
      <c r="J76" s="132">
        <v>0</v>
      </c>
      <c r="K76" s="171">
        <v>8000</v>
      </c>
      <c r="L76" s="221">
        <f>3795.216+M76</f>
        <v>3795.2159999999999</v>
      </c>
      <c r="M76" s="41">
        <v>0</v>
      </c>
      <c r="N76" s="163">
        <v>0</v>
      </c>
      <c r="O76" s="163">
        <v>0</v>
      </c>
      <c r="P76" s="42">
        <f t="shared" ref="P76:P96" si="14">+N76/K76</f>
        <v>0</v>
      </c>
      <c r="Q76" s="132"/>
      <c r="R76" s="132"/>
      <c r="S76" s="42">
        <v>0</v>
      </c>
      <c r="T76" s="40"/>
      <c r="U76" s="187"/>
      <c r="V76" s="187"/>
      <c r="W76" s="187"/>
      <c r="X76" s="187"/>
      <c r="Y76" s="202">
        <f t="shared" si="12"/>
        <v>8000</v>
      </c>
      <c r="Z76" s="201">
        <f t="shared" si="13"/>
        <v>0</v>
      </c>
      <c r="AA76" s="201">
        <f t="shared" si="13"/>
        <v>0</v>
      </c>
      <c r="AB76" s="187"/>
      <c r="AC76" s="187"/>
      <c r="AD76" s="187"/>
    </row>
    <row r="77" spans="1:30" ht="30.4">
      <c r="A77" s="133" t="s">
        <v>314</v>
      </c>
      <c r="B77" s="218" t="s">
        <v>519</v>
      </c>
      <c r="C77" s="219" t="s">
        <v>544</v>
      </c>
      <c r="D77" s="132" t="s">
        <v>542</v>
      </c>
      <c r="E77" s="220" t="s">
        <v>565</v>
      </c>
      <c r="F77" s="171">
        <f t="shared" si="11"/>
        <v>4556</v>
      </c>
      <c r="G77" s="171">
        <v>4556</v>
      </c>
      <c r="H77" s="187">
        <v>0</v>
      </c>
      <c r="I77" s="187">
        <v>0</v>
      </c>
      <c r="J77" s="132">
        <v>0</v>
      </c>
      <c r="K77" s="171">
        <v>1300</v>
      </c>
      <c r="L77" s="221">
        <f>1879.35+M77</f>
        <v>2031.35</v>
      </c>
      <c r="M77" s="41">
        <v>152</v>
      </c>
      <c r="N77" s="163">
        <v>668</v>
      </c>
      <c r="O77" s="163">
        <v>668</v>
      </c>
      <c r="P77" s="42">
        <f t="shared" si="14"/>
        <v>0.51384615384615384</v>
      </c>
      <c r="Q77" s="132"/>
      <c r="R77" s="132"/>
      <c r="S77" s="42">
        <v>0</v>
      </c>
      <c r="T77" s="40"/>
      <c r="U77" s="187"/>
      <c r="V77" s="187"/>
      <c r="W77" s="187"/>
      <c r="X77" s="187"/>
      <c r="Y77" s="202">
        <f t="shared" si="12"/>
        <v>1300</v>
      </c>
      <c r="Z77" s="201">
        <f t="shared" si="13"/>
        <v>152</v>
      </c>
      <c r="AA77" s="201">
        <f t="shared" si="13"/>
        <v>668</v>
      </c>
      <c r="AB77" s="187"/>
      <c r="AC77" s="187"/>
      <c r="AD77" s="187"/>
    </row>
    <row r="78" spans="1:30" ht="30.4">
      <c r="A78" s="133" t="s">
        <v>315</v>
      </c>
      <c r="B78" s="218" t="s">
        <v>520</v>
      </c>
      <c r="C78" s="219" t="s">
        <v>516</v>
      </c>
      <c r="D78" s="132" t="s">
        <v>542</v>
      </c>
      <c r="E78" s="220" t="s">
        <v>564</v>
      </c>
      <c r="F78" s="171">
        <f t="shared" si="11"/>
        <v>4000</v>
      </c>
      <c r="G78" s="171">
        <v>4000</v>
      </c>
      <c r="H78" s="187">
        <v>0</v>
      </c>
      <c r="I78" s="187">
        <v>0</v>
      </c>
      <c r="J78" s="132">
        <v>0</v>
      </c>
      <c r="K78" s="171">
        <v>1200</v>
      </c>
      <c r="L78" s="221">
        <f>1298.388+M78</f>
        <v>2238.3879999999999</v>
      </c>
      <c r="M78" s="41">
        <v>940</v>
      </c>
      <c r="N78" s="163">
        <v>1071.4670000000001</v>
      </c>
      <c r="O78" s="163">
        <f>N78</f>
        <v>1071.4670000000001</v>
      </c>
      <c r="P78" s="42">
        <f t="shared" si="14"/>
        <v>0.89288916666666673</v>
      </c>
      <c r="Q78" s="132"/>
      <c r="R78" s="132"/>
      <c r="S78" s="42">
        <v>0</v>
      </c>
      <c r="T78" s="40"/>
      <c r="U78" s="187"/>
      <c r="V78" s="187"/>
      <c r="W78" s="187"/>
      <c r="X78" s="187"/>
      <c r="Y78" s="202">
        <f t="shared" si="12"/>
        <v>1200</v>
      </c>
      <c r="Z78" s="201">
        <f t="shared" si="13"/>
        <v>940</v>
      </c>
      <c r="AA78" s="201">
        <f t="shared" si="13"/>
        <v>1071.4670000000001</v>
      </c>
      <c r="AB78" s="187"/>
      <c r="AC78" s="187"/>
      <c r="AD78" s="187"/>
    </row>
    <row r="79" spans="1:30" ht="30.4">
      <c r="A79" s="133" t="s">
        <v>316</v>
      </c>
      <c r="B79" s="218" t="s">
        <v>521</v>
      </c>
      <c r="C79" s="219" t="s">
        <v>517</v>
      </c>
      <c r="D79" s="132" t="s">
        <v>542</v>
      </c>
      <c r="E79" s="220" t="s">
        <v>563</v>
      </c>
      <c r="F79" s="171">
        <f t="shared" si="11"/>
        <v>5400</v>
      </c>
      <c r="G79" s="171">
        <v>5400</v>
      </c>
      <c r="H79" s="187">
        <v>0</v>
      </c>
      <c r="I79" s="187">
        <v>0</v>
      </c>
      <c r="J79" s="132">
        <v>0</v>
      </c>
      <c r="K79" s="171">
        <v>1600</v>
      </c>
      <c r="L79" s="221">
        <f>1644.697+M79</f>
        <v>1852.6969999999999</v>
      </c>
      <c r="M79" s="41">
        <v>208</v>
      </c>
      <c r="N79" s="163">
        <v>1514</v>
      </c>
      <c r="O79" s="163">
        <f>N79</f>
        <v>1514</v>
      </c>
      <c r="P79" s="42">
        <f t="shared" si="14"/>
        <v>0.94625000000000004</v>
      </c>
      <c r="Q79" s="132"/>
      <c r="R79" s="132"/>
      <c r="S79" s="42">
        <v>0</v>
      </c>
      <c r="T79" s="40"/>
      <c r="U79" s="187"/>
      <c r="V79" s="187"/>
      <c r="W79" s="187"/>
      <c r="X79" s="187"/>
      <c r="Y79" s="202">
        <f t="shared" si="12"/>
        <v>1600</v>
      </c>
      <c r="Z79" s="201">
        <f t="shared" si="13"/>
        <v>208</v>
      </c>
      <c r="AA79" s="201">
        <f t="shared" si="13"/>
        <v>1514</v>
      </c>
      <c r="AB79" s="187"/>
      <c r="AC79" s="187"/>
      <c r="AD79" s="187"/>
    </row>
    <row r="80" spans="1:30" ht="30.4">
      <c r="A80" s="133" t="s">
        <v>317</v>
      </c>
      <c r="B80" s="218" t="s">
        <v>522</v>
      </c>
      <c r="C80" s="219" t="s">
        <v>516</v>
      </c>
      <c r="D80" s="132" t="s">
        <v>542</v>
      </c>
      <c r="E80" s="220" t="s">
        <v>562</v>
      </c>
      <c r="F80" s="171">
        <f t="shared" si="11"/>
        <v>5000</v>
      </c>
      <c r="G80" s="171">
        <v>5000</v>
      </c>
      <c r="H80" s="187">
        <v>0</v>
      </c>
      <c r="I80" s="187">
        <v>0</v>
      </c>
      <c r="J80" s="132">
        <v>0</v>
      </c>
      <c r="K80" s="171">
        <v>1500</v>
      </c>
      <c r="L80" s="221">
        <f>1768.476+M80</f>
        <v>2011.4760000000001</v>
      </c>
      <c r="M80" s="41">
        <v>243</v>
      </c>
      <c r="N80" s="163">
        <v>1423.001</v>
      </c>
      <c r="O80" s="163">
        <f>N80</f>
        <v>1423.001</v>
      </c>
      <c r="P80" s="42">
        <f t="shared" si="14"/>
        <v>0.94866733333333331</v>
      </c>
      <c r="Q80" s="132"/>
      <c r="R80" s="132"/>
      <c r="S80" s="42">
        <v>0</v>
      </c>
      <c r="T80" s="40"/>
      <c r="U80" s="187"/>
      <c r="V80" s="187"/>
      <c r="W80" s="187"/>
      <c r="X80" s="187"/>
      <c r="Y80" s="202">
        <f t="shared" si="12"/>
        <v>1500</v>
      </c>
      <c r="Z80" s="201">
        <f t="shared" si="13"/>
        <v>243</v>
      </c>
      <c r="AA80" s="201">
        <f t="shared" si="13"/>
        <v>1423.001</v>
      </c>
      <c r="AB80" s="187"/>
      <c r="AC80" s="187"/>
      <c r="AD80" s="187"/>
    </row>
    <row r="81" spans="1:30" ht="30.4">
      <c r="A81" s="133" t="s">
        <v>319</v>
      </c>
      <c r="B81" s="218" t="s">
        <v>523</v>
      </c>
      <c r="C81" s="219" t="s">
        <v>516</v>
      </c>
      <c r="D81" s="132" t="s">
        <v>542</v>
      </c>
      <c r="E81" s="220" t="s">
        <v>561</v>
      </c>
      <c r="F81" s="171">
        <f t="shared" si="11"/>
        <v>4500</v>
      </c>
      <c r="G81" s="171">
        <v>4500</v>
      </c>
      <c r="H81" s="171">
        <f t="shared" ref="H81:I81" si="15">+H82+H91</f>
        <v>0</v>
      </c>
      <c r="I81" s="171">
        <f t="shared" si="15"/>
        <v>0</v>
      </c>
      <c r="J81" s="171">
        <v>0</v>
      </c>
      <c r="K81" s="171">
        <v>1350</v>
      </c>
      <c r="L81" s="221">
        <f>2552.575+M81</f>
        <v>2552.5749999999998</v>
      </c>
      <c r="M81" s="171">
        <v>0</v>
      </c>
      <c r="N81" s="163">
        <f>63.171+949.427</f>
        <v>1012.5980000000001</v>
      </c>
      <c r="O81" s="163">
        <f>N81</f>
        <v>1012.5980000000001</v>
      </c>
      <c r="P81" s="42">
        <f t="shared" si="14"/>
        <v>0.75007259259259262</v>
      </c>
      <c r="Q81" s="171"/>
      <c r="R81" s="171"/>
      <c r="S81" s="42">
        <v>0</v>
      </c>
      <c r="T81" s="40"/>
      <c r="U81" s="187"/>
      <c r="V81" s="187"/>
      <c r="W81" s="187"/>
      <c r="X81" s="187"/>
      <c r="Y81" s="187"/>
      <c r="Z81" s="187"/>
      <c r="AA81" s="187"/>
      <c r="AB81" s="187"/>
      <c r="AC81" s="187"/>
      <c r="AD81" s="187"/>
    </row>
    <row r="82" spans="1:30" ht="40.5">
      <c r="A82" s="133" t="s">
        <v>320</v>
      </c>
      <c r="B82" s="218" t="s">
        <v>524</v>
      </c>
      <c r="C82" s="219" t="s">
        <v>566</v>
      </c>
      <c r="D82" s="132" t="s">
        <v>542</v>
      </c>
      <c r="E82" s="220" t="s">
        <v>560</v>
      </c>
      <c r="F82" s="171">
        <f t="shared" si="11"/>
        <v>24841</v>
      </c>
      <c r="G82" s="171">
        <v>24841</v>
      </c>
      <c r="H82" s="171">
        <f t="shared" ref="H82:I82" si="16">+SUM(H83:H90)</f>
        <v>0</v>
      </c>
      <c r="I82" s="171">
        <f t="shared" si="16"/>
        <v>0</v>
      </c>
      <c r="J82" s="171">
        <v>0</v>
      </c>
      <c r="K82" s="171">
        <v>5000</v>
      </c>
      <c r="L82" s="221">
        <f>3607.207+M82</f>
        <v>4607.2070000000003</v>
      </c>
      <c r="M82" s="171">
        <v>1000</v>
      </c>
      <c r="N82" s="163">
        <f>2281</f>
        <v>2281</v>
      </c>
      <c r="O82" s="163">
        <f>N82-40</f>
        <v>2241</v>
      </c>
      <c r="P82" s="42">
        <f t="shared" si="14"/>
        <v>0.45619999999999999</v>
      </c>
      <c r="Q82" s="171"/>
      <c r="R82" s="171"/>
      <c r="S82" s="42">
        <v>0</v>
      </c>
      <c r="T82" s="40"/>
      <c r="U82" s="187"/>
      <c r="V82" s="187"/>
      <c r="W82" s="187"/>
      <c r="X82" s="187"/>
      <c r="Y82" s="187"/>
      <c r="Z82" s="187"/>
      <c r="AA82" s="187"/>
      <c r="AB82" s="187"/>
      <c r="AC82" s="187"/>
      <c r="AD82" s="187"/>
    </row>
    <row r="83" spans="1:30" ht="30.4">
      <c r="A83" s="133" t="s">
        <v>321</v>
      </c>
      <c r="B83" s="218" t="s">
        <v>525</v>
      </c>
      <c r="C83" s="219" t="s">
        <v>517</v>
      </c>
      <c r="D83" s="132" t="s">
        <v>542</v>
      </c>
      <c r="E83" s="220" t="s">
        <v>559</v>
      </c>
      <c r="F83" s="171">
        <f t="shared" si="11"/>
        <v>4000</v>
      </c>
      <c r="G83" s="171">
        <v>4000</v>
      </c>
      <c r="H83" s="187">
        <v>0</v>
      </c>
      <c r="I83" s="187">
        <v>0</v>
      </c>
      <c r="J83" s="132">
        <v>0</v>
      </c>
      <c r="K83" s="171">
        <v>1200</v>
      </c>
      <c r="L83" s="221">
        <f>944.151+M83</f>
        <v>1197.1509999999998</v>
      </c>
      <c r="M83" s="41">
        <v>253</v>
      </c>
      <c r="N83" s="163">
        <f>K83-60.835</f>
        <v>1139.165</v>
      </c>
      <c r="O83" s="163">
        <v>1061</v>
      </c>
      <c r="P83" s="42">
        <f t="shared" si="14"/>
        <v>0.94930416666666662</v>
      </c>
      <c r="Q83" s="132"/>
      <c r="R83" s="132"/>
      <c r="S83" s="42">
        <v>0</v>
      </c>
      <c r="T83" s="40"/>
      <c r="U83" s="187"/>
      <c r="V83" s="187"/>
      <c r="W83" s="187"/>
      <c r="X83" s="187"/>
      <c r="Y83" s="202">
        <f t="shared" ref="Y83:Y90" si="17">K83</f>
        <v>1200</v>
      </c>
      <c r="Z83" s="201">
        <f t="shared" ref="Z83:AA90" si="18">M83</f>
        <v>253</v>
      </c>
      <c r="AA83" s="201">
        <f t="shared" si="18"/>
        <v>1139.165</v>
      </c>
      <c r="AB83" s="187"/>
      <c r="AC83" s="187"/>
      <c r="AD83" s="187"/>
    </row>
    <row r="84" spans="1:30" ht="30.4">
      <c r="A84" s="133" t="s">
        <v>117</v>
      </c>
      <c r="B84" s="218" t="s">
        <v>526</v>
      </c>
      <c r="C84" s="219" t="s">
        <v>516</v>
      </c>
      <c r="D84" s="132" t="s">
        <v>542</v>
      </c>
      <c r="E84" s="220" t="s">
        <v>558</v>
      </c>
      <c r="F84" s="171">
        <f t="shared" si="11"/>
        <v>1500</v>
      </c>
      <c r="G84" s="171">
        <v>1500</v>
      </c>
      <c r="H84" s="187">
        <v>0</v>
      </c>
      <c r="I84" s="187">
        <v>0</v>
      </c>
      <c r="J84" s="132">
        <v>64</v>
      </c>
      <c r="K84" s="171">
        <v>800</v>
      </c>
      <c r="L84" s="221">
        <f>443.469+M84</f>
        <v>448.46899999999999</v>
      </c>
      <c r="M84" s="41">
        <v>5</v>
      </c>
      <c r="N84" s="163">
        <v>36.076000000000001</v>
      </c>
      <c r="O84" s="163">
        <f>N84</f>
        <v>36.076000000000001</v>
      </c>
      <c r="P84" s="42">
        <f t="shared" si="14"/>
        <v>4.5095000000000003E-2</v>
      </c>
      <c r="Q84" s="132">
        <v>64</v>
      </c>
      <c r="R84" s="132">
        <v>64</v>
      </c>
      <c r="S84" s="42">
        <f>+Q84/J84</f>
        <v>1</v>
      </c>
      <c r="T84" s="40"/>
      <c r="U84" s="187"/>
      <c r="V84" s="187"/>
      <c r="W84" s="187"/>
      <c r="X84" s="187"/>
      <c r="Y84" s="202">
        <f t="shared" si="17"/>
        <v>800</v>
      </c>
      <c r="Z84" s="201">
        <f t="shared" si="18"/>
        <v>5</v>
      </c>
      <c r="AA84" s="201">
        <f t="shared" si="18"/>
        <v>36.076000000000001</v>
      </c>
      <c r="AB84" s="187"/>
      <c r="AC84" s="187"/>
      <c r="AD84" s="187"/>
    </row>
    <row r="85" spans="1:30" ht="30.4">
      <c r="A85" s="133" t="s">
        <v>322</v>
      </c>
      <c r="B85" s="218" t="s">
        <v>527</v>
      </c>
      <c r="C85" s="219" t="s">
        <v>517</v>
      </c>
      <c r="D85" s="132" t="s">
        <v>542</v>
      </c>
      <c r="E85" s="220" t="s">
        <v>557</v>
      </c>
      <c r="F85" s="171">
        <v>6000</v>
      </c>
      <c r="G85" s="171">
        <v>5500</v>
      </c>
      <c r="H85" s="187">
        <v>0</v>
      </c>
      <c r="I85" s="187">
        <v>0</v>
      </c>
      <c r="J85" s="132">
        <v>518</v>
      </c>
      <c r="K85" s="171">
        <v>1800</v>
      </c>
      <c r="L85" s="221">
        <f>624.688+M85</f>
        <v>724.68799999999999</v>
      </c>
      <c r="M85" s="41">
        <v>100</v>
      </c>
      <c r="N85" s="163">
        <v>0</v>
      </c>
      <c r="O85" s="163">
        <v>0</v>
      </c>
      <c r="P85" s="42">
        <f t="shared" si="14"/>
        <v>0</v>
      </c>
      <c r="Q85" s="132">
        <v>0</v>
      </c>
      <c r="R85" s="132">
        <v>0</v>
      </c>
      <c r="S85" s="42">
        <f t="shared" ref="S85:S124" si="19">+Q85/J85</f>
        <v>0</v>
      </c>
      <c r="T85" s="40"/>
      <c r="U85" s="187"/>
      <c r="V85" s="187"/>
      <c r="W85" s="187"/>
      <c r="X85" s="187"/>
      <c r="Y85" s="202">
        <f t="shared" si="17"/>
        <v>1800</v>
      </c>
      <c r="Z85" s="201">
        <f t="shared" si="18"/>
        <v>100</v>
      </c>
      <c r="AA85" s="201">
        <f t="shared" si="18"/>
        <v>0</v>
      </c>
      <c r="AB85" s="187"/>
      <c r="AC85" s="187"/>
      <c r="AD85" s="187"/>
    </row>
    <row r="86" spans="1:30" ht="30.4">
      <c r="A86" s="133" t="s">
        <v>323</v>
      </c>
      <c r="B86" s="218" t="s">
        <v>528</v>
      </c>
      <c r="C86" s="219" t="s">
        <v>517</v>
      </c>
      <c r="D86" s="132" t="s">
        <v>542</v>
      </c>
      <c r="E86" s="220" t="s">
        <v>556</v>
      </c>
      <c r="F86" s="171">
        <v>4000</v>
      </c>
      <c r="G86" s="171">
        <v>3500</v>
      </c>
      <c r="H86" s="187">
        <v>0</v>
      </c>
      <c r="I86" s="187">
        <v>0</v>
      </c>
      <c r="J86" s="132">
        <v>413</v>
      </c>
      <c r="K86" s="171">
        <v>1200</v>
      </c>
      <c r="L86" s="221">
        <f>327.777+M86</f>
        <v>927.77700000000004</v>
      </c>
      <c r="M86" s="41">
        <v>600</v>
      </c>
      <c r="N86" s="163">
        <f>475.327+70</f>
        <v>545.327</v>
      </c>
      <c r="O86" s="163">
        <f>N86</f>
        <v>545.327</v>
      </c>
      <c r="P86" s="42">
        <f t="shared" si="14"/>
        <v>0.45443916666666667</v>
      </c>
      <c r="Q86" s="132">
        <v>0</v>
      </c>
      <c r="R86" s="132">
        <v>0</v>
      </c>
      <c r="S86" s="42">
        <f t="shared" si="19"/>
        <v>0</v>
      </c>
      <c r="T86" s="40"/>
      <c r="U86" s="187"/>
      <c r="V86" s="187"/>
      <c r="W86" s="187"/>
      <c r="X86" s="187"/>
      <c r="Y86" s="202">
        <f t="shared" si="17"/>
        <v>1200</v>
      </c>
      <c r="Z86" s="201">
        <f t="shared" si="18"/>
        <v>600</v>
      </c>
      <c r="AA86" s="201">
        <f t="shared" si="18"/>
        <v>545.327</v>
      </c>
      <c r="AB86" s="187"/>
      <c r="AC86" s="187"/>
      <c r="AD86" s="187"/>
    </row>
    <row r="87" spans="1:30" ht="50.65">
      <c r="A87" s="133" t="s">
        <v>121</v>
      </c>
      <c r="B87" s="218" t="s">
        <v>529</v>
      </c>
      <c r="C87" s="219" t="s">
        <v>567</v>
      </c>
      <c r="D87" s="132" t="s">
        <v>542</v>
      </c>
      <c r="E87" s="220" t="s">
        <v>555</v>
      </c>
      <c r="F87" s="171">
        <v>7000</v>
      </c>
      <c r="G87" s="171">
        <v>6000</v>
      </c>
      <c r="H87" s="187">
        <v>0</v>
      </c>
      <c r="I87" s="187">
        <v>0</v>
      </c>
      <c r="J87" s="132"/>
      <c r="K87" s="171">
        <v>2100</v>
      </c>
      <c r="L87" s="221">
        <f>1809.629+M87</f>
        <v>2209.6289999999999</v>
      </c>
      <c r="M87" s="41">
        <v>400</v>
      </c>
      <c r="N87" s="163">
        <v>1302.1199999999999</v>
      </c>
      <c r="O87" s="163">
        <f>N87</f>
        <v>1302.1199999999999</v>
      </c>
      <c r="P87" s="42">
        <f t="shared" si="14"/>
        <v>0.62005714285714275</v>
      </c>
      <c r="Q87" s="132"/>
      <c r="R87" s="132"/>
      <c r="S87" s="42">
        <v>0</v>
      </c>
      <c r="T87" s="40"/>
      <c r="U87" s="187"/>
      <c r="V87" s="187"/>
      <c r="W87" s="187"/>
      <c r="X87" s="187"/>
      <c r="Y87" s="202">
        <f t="shared" si="17"/>
        <v>2100</v>
      </c>
      <c r="Z87" s="201">
        <f t="shared" si="18"/>
        <v>400</v>
      </c>
      <c r="AA87" s="201">
        <f t="shared" si="18"/>
        <v>1302.1199999999999</v>
      </c>
      <c r="AB87" s="187"/>
      <c r="AC87" s="187"/>
      <c r="AD87" s="187"/>
    </row>
    <row r="88" spans="1:30" ht="30.4">
      <c r="A88" s="133" t="s">
        <v>125</v>
      </c>
      <c r="B88" s="218" t="s">
        <v>530</v>
      </c>
      <c r="C88" s="219" t="s">
        <v>567</v>
      </c>
      <c r="D88" s="132" t="s">
        <v>542</v>
      </c>
      <c r="E88" s="220" t="s">
        <v>554</v>
      </c>
      <c r="F88" s="171">
        <v>6000</v>
      </c>
      <c r="G88" s="171">
        <v>5000</v>
      </c>
      <c r="H88" s="187">
        <v>0</v>
      </c>
      <c r="I88" s="187">
        <v>0</v>
      </c>
      <c r="J88" s="132"/>
      <c r="K88" s="171">
        <v>1800</v>
      </c>
      <c r="L88" s="221">
        <f>2788.979+M88</f>
        <v>3288.9789999999998</v>
      </c>
      <c r="M88" s="41">
        <v>500</v>
      </c>
      <c r="N88" s="163">
        <f>K88</f>
        <v>1800</v>
      </c>
      <c r="O88" s="163">
        <f>N88</f>
        <v>1800</v>
      </c>
      <c r="P88" s="42">
        <f t="shared" si="14"/>
        <v>1</v>
      </c>
      <c r="Q88" s="132"/>
      <c r="R88" s="132"/>
      <c r="S88" s="42">
        <v>0</v>
      </c>
      <c r="T88" s="40"/>
      <c r="U88" s="187"/>
      <c r="V88" s="187"/>
      <c r="W88" s="187"/>
      <c r="X88" s="187"/>
      <c r="Y88" s="202">
        <f t="shared" si="17"/>
        <v>1800</v>
      </c>
      <c r="Z88" s="201">
        <f t="shared" si="18"/>
        <v>500</v>
      </c>
      <c r="AA88" s="201">
        <f t="shared" si="18"/>
        <v>1800</v>
      </c>
      <c r="AB88" s="187"/>
      <c r="AC88" s="187"/>
      <c r="AD88" s="187"/>
    </row>
    <row r="89" spans="1:30" ht="52.5" customHeight="1">
      <c r="A89" s="133" t="s">
        <v>324</v>
      </c>
      <c r="B89" s="218" t="s">
        <v>531</v>
      </c>
      <c r="C89" s="220" t="s">
        <v>567</v>
      </c>
      <c r="D89" s="132" t="s">
        <v>542</v>
      </c>
      <c r="E89" s="220" t="s">
        <v>553</v>
      </c>
      <c r="F89" s="171">
        <v>7000</v>
      </c>
      <c r="G89" s="171">
        <v>5000</v>
      </c>
      <c r="H89" s="187">
        <v>0</v>
      </c>
      <c r="I89" s="187">
        <v>0</v>
      </c>
      <c r="J89" s="132"/>
      <c r="K89" s="171">
        <v>1500</v>
      </c>
      <c r="L89" s="221">
        <f>2727.217+M89</f>
        <v>3227.2170000000001</v>
      </c>
      <c r="M89" s="41">
        <v>500</v>
      </c>
      <c r="N89" s="163">
        <f>K89</f>
        <v>1500</v>
      </c>
      <c r="O89" s="163">
        <f>N89</f>
        <v>1500</v>
      </c>
      <c r="P89" s="42">
        <f t="shared" si="14"/>
        <v>1</v>
      </c>
      <c r="Q89" s="150"/>
      <c r="R89" s="150"/>
      <c r="S89" s="42">
        <v>0</v>
      </c>
      <c r="T89" s="40"/>
      <c r="U89" s="187"/>
      <c r="V89" s="187"/>
      <c r="W89" s="187"/>
      <c r="X89" s="187"/>
      <c r="Y89" s="202">
        <f t="shared" si="17"/>
        <v>1500</v>
      </c>
      <c r="Z89" s="201">
        <f t="shared" si="18"/>
        <v>500</v>
      </c>
      <c r="AA89" s="201">
        <f t="shared" si="18"/>
        <v>1500</v>
      </c>
      <c r="AB89" s="187"/>
      <c r="AC89" s="187"/>
      <c r="AD89" s="187"/>
    </row>
    <row r="90" spans="1:30" ht="30.4">
      <c r="A90" s="133" t="s">
        <v>129</v>
      </c>
      <c r="B90" s="218" t="s">
        <v>511</v>
      </c>
      <c r="C90" s="220" t="s">
        <v>515</v>
      </c>
      <c r="D90" s="132" t="s">
        <v>542</v>
      </c>
      <c r="E90" s="220" t="s">
        <v>552</v>
      </c>
      <c r="F90" s="171">
        <f t="shared" si="11"/>
        <v>3150</v>
      </c>
      <c r="G90" s="171">
        <v>3150</v>
      </c>
      <c r="H90" s="187">
        <v>0</v>
      </c>
      <c r="I90" s="187">
        <v>0</v>
      </c>
      <c r="J90" s="132">
        <v>1800</v>
      </c>
      <c r="K90" s="171">
        <v>400</v>
      </c>
      <c r="L90" s="34"/>
      <c r="M90" s="34"/>
      <c r="N90" s="222">
        <v>0</v>
      </c>
      <c r="O90" s="222">
        <v>0</v>
      </c>
      <c r="P90" s="162">
        <f t="shared" si="14"/>
        <v>0</v>
      </c>
      <c r="Q90" s="132"/>
      <c r="R90" s="132"/>
      <c r="S90" s="42">
        <f t="shared" si="19"/>
        <v>0</v>
      </c>
      <c r="T90" s="40"/>
      <c r="U90" s="187"/>
      <c r="V90" s="187"/>
      <c r="W90" s="187"/>
      <c r="X90" s="187"/>
      <c r="Y90" s="202">
        <f t="shared" si="17"/>
        <v>400</v>
      </c>
      <c r="Z90" s="201">
        <f t="shared" si="18"/>
        <v>0</v>
      </c>
      <c r="AA90" s="201">
        <f t="shared" si="18"/>
        <v>0</v>
      </c>
      <c r="AB90" s="187"/>
      <c r="AC90" s="187"/>
      <c r="AD90" s="187"/>
    </row>
    <row r="91" spans="1:30" ht="30.4">
      <c r="A91" s="133" t="s">
        <v>131</v>
      </c>
      <c r="B91" s="218" t="s">
        <v>532</v>
      </c>
      <c r="C91" s="220" t="s">
        <v>515</v>
      </c>
      <c r="D91" s="132" t="s">
        <v>542</v>
      </c>
      <c r="E91" s="220" t="s">
        <v>551</v>
      </c>
      <c r="F91" s="171">
        <f t="shared" si="11"/>
        <v>2000</v>
      </c>
      <c r="G91" s="171">
        <v>2000</v>
      </c>
      <c r="H91" s="171">
        <f t="shared" ref="H91:O91" si="20">+H92</f>
        <v>0</v>
      </c>
      <c r="I91" s="171">
        <f t="shared" si="20"/>
        <v>0</v>
      </c>
      <c r="J91" s="171"/>
      <c r="K91" s="171">
        <v>400</v>
      </c>
      <c r="L91" s="171">
        <f t="shared" si="20"/>
        <v>0</v>
      </c>
      <c r="M91" s="171">
        <f t="shared" si="20"/>
        <v>0</v>
      </c>
      <c r="N91" s="171">
        <f t="shared" si="20"/>
        <v>0</v>
      </c>
      <c r="O91" s="171">
        <f t="shared" si="20"/>
        <v>0</v>
      </c>
      <c r="P91" s="42">
        <f t="shared" si="14"/>
        <v>0</v>
      </c>
      <c r="Q91" s="171">
        <f t="shared" ref="Q91:R91" si="21">+Q92</f>
        <v>0</v>
      </c>
      <c r="R91" s="171">
        <f t="shared" si="21"/>
        <v>0</v>
      </c>
      <c r="S91" s="42">
        <v>0</v>
      </c>
      <c r="T91" s="40"/>
      <c r="U91" s="187"/>
      <c r="V91" s="187"/>
      <c r="W91" s="187"/>
      <c r="X91" s="187"/>
      <c r="Y91" s="187"/>
      <c r="Z91" s="187"/>
      <c r="AA91" s="187"/>
      <c r="AB91" s="187"/>
      <c r="AC91" s="187"/>
      <c r="AD91" s="187"/>
    </row>
    <row r="92" spans="1:30" ht="30.4">
      <c r="A92" s="133" t="s">
        <v>133</v>
      </c>
      <c r="B92" s="218" t="s">
        <v>533</v>
      </c>
      <c r="C92" s="219" t="s">
        <v>516</v>
      </c>
      <c r="D92" s="132" t="s">
        <v>542</v>
      </c>
      <c r="E92" s="211" t="s">
        <v>550</v>
      </c>
      <c r="F92" s="171">
        <f t="shared" si="11"/>
        <v>4000</v>
      </c>
      <c r="G92" s="134">
        <v>4000</v>
      </c>
      <c r="H92" s="187">
        <v>0</v>
      </c>
      <c r="I92" s="187">
        <v>0</v>
      </c>
      <c r="J92" s="171">
        <v>6</v>
      </c>
      <c r="K92" s="134">
        <v>580</v>
      </c>
      <c r="L92" s="41">
        <v>0</v>
      </c>
      <c r="M92" s="41"/>
      <c r="N92" s="171">
        <v>0</v>
      </c>
      <c r="O92" s="171">
        <v>0</v>
      </c>
      <c r="P92" s="42">
        <f t="shared" si="14"/>
        <v>0</v>
      </c>
      <c r="Q92" s="172"/>
      <c r="R92" s="172"/>
      <c r="S92" s="42">
        <f t="shared" si="19"/>
        <v>0</v>
      </c>
      <c r="T92" s="40"/>
      <c r="U92" s="187"/>
      <c r="V92" s="187"/>
      <c r="W92" s="187"/>
      <c r="X92" s="187"/>
      <c r="Y92" s="187"/>
      <c r="Z92" s="187"/>
      <c r="AA92" s="187"/>
      <c r="AB92" s="201">
        <f t="shared" ref="AB92" si="22">K92</f>
        <v>580</v>
      </c>
      <c r="AC92" s="201">
        <f t="shared" ref="AC92:AD92" si="23">M92</f>
        <v>0</v>
      </c>
      <c r="AD92" s="202">
        <f t="shared" si="23"/>
        <v>0</v>
      </c>
    </row>
    <row r="93" spans="1:30" ht="30.4">
      <c r="A93" s="133" t="s">
        <v>326</v>
      </c>
      <c r="B93" s="218" t="s">
        <v>512</v>
      </c>
      <c r="C93" s="219" t="s">
        <v>516</v>
      </c>
      <c r="D93" s="132" t="s">
        <v>542</v>
      </c>
      <c r="E93" s="220" t="s">
        <v>549</v>
      </c>
      <c r="F93" s="171">
        <f t="shared" si="11"/>
        <v>5000</v>
      </c>
      <c r="G93" s="171">
        <v>5000</v>
      </c>
      <c r="H93" s="171">
        <f t="shared" ref="H93:O94" si="24">+H94</f>
        <v>0</v>
      </c>
      <c r="I93" s="171">
        <f t="shared" si="24"/>
        <v>0</v>
      </c>
      <c r="J93" s="171">
        <v>1550</v>
      </c>
      <c r="K93" s="171">
        <v>500</v>
      </c>
      <c r="L93" s="171">
        <f t="shared" si="24"/>
        <v>3317</v>
      </c>
      <c r="M93" s="171">
        <f t="shared" si="24"/>
        <v>817</v>
      </c>
      <c r="N93" s="171">
        <f t="shared" si="24"/>
        <v>0</v>
      </c>
      <c r="O93" s="171">
        <f t="shared" si="24"/>
        <v>0</v>
      </c>
      <c r="P93" s="42">
        <f t="shared" si="14"/>
        <v>0</v>
      </c>
      <c r="Q93" s="171">
        <v>1291</v>
      </c>
      <c r="R93" s="171">
        <v>1291</v>
      </c>
      <c r="S93" s="42">
        <f t="shared" si="19"/>
        <v>0.8329032258064516</v>
      </c>
      <c r="T93" s="40"/>
      <c r="U93" s="187"/>
      <c r="V93" s="187"/>
      <c r="W93" s="187"/>
      <c r="X93" s="187"/>
      <c r="Y93" s="187"/>
      <c r="Z93" s="187"/>
      <c r="AA93" s="187"/>
      <c r="AB93" s="187"/>
      <c r="AC93" s="187"/>
      <c r="AD93" s="187"/>
    </row>
    <row r="94" spans="1:30" ht="30.4">
      <c r="A94" s="133" t="s">
        <v>327</v>
      </c>
      <c r="B94" s="218" t="s">
        <v>513</v>
      </c>
      <c r="C94" s="219" t="s">
        <v>517</v>
      </c>
      <c r="D94" s="132" t="s">
        <v>542</v>
      </c>
      <c r="E94" s="220" t="s">
        <v>548</v>
      </c>
      <c r="F94" s="171">
        <f>SUM(G94:I94)</f>
        <v>4500</v>
      </c>
      <c r="G94" s="171">
        <v>4500</v>
      </c>
      <c r="H94" s="171">
        <f t="shared" si="24"/>
        <v>0</v>
      </c>
      <c r="I94" s="171">
        <f t="shared" si="24"/>
        <v>0</v>
      </c>
      <c r="J94" s="171">
        <v>1093</v>
      </c>
      <c r="K94" s="171">
        <v>650</v>
      </c>
      <c r="L94" s="171">
        <v>3317</v>
      </c>
      <c r="M94" s="171">
        <f>L94-2500</f>
        <v>817</v>
      </c>
      <c r="N94" s="171">
        <f t="shared" si="24"/>
        <v>0</v>
      </c>
      <c r="O94" s="171">
        <f t="shared" si="24"/>
        <v>0</v>
      </c>
      <c r="P94" s="42">
        <f t="shared" si="14"/>
        <v>0</v>
      </c>
      <c r="Q94" s="171">
        <v>1093</v>
      </c>
      <c r="R94" s="171">
        <v>1093</v>
      </c>
      <c r="S94" s="42">
        <f>+Q94/F94</f>
        <v>0.24288888888888888</v>
      </c>
      <c r="T94" s="40"/>
      <c r="U94" s="187"/>
      <c r="V94" s="187"/>
      <c r="W94" s="187"/>
      <c r="X94" s="187"/>
      <c r="Y94" s="187"/>
      <c r="Z94" s="187"/>
      <c r="AA94" s="187"/>
      <c r="AB94" s="187"/>
      <c r="AC94" s="187"/>
      <c r="AD94" s="187"/>
    </row>
    <row r="95" spans="1:30" ht="30.4">
      <c r="A95" s="133" t="s">
        <v>328</v>
      </c>
      <c r="B95" s="218" t="s">
        <v>534</v>
      </c>
      <c r="C95" s="219" t="s">
        <v>517</v>
      </c>
      <c r="D95" s="132" t="s">
        <v>542</v>
      </c>
      <c r="E95" s="220" t="s">
        <v>547</v>
      </c>
      <c r="F95" s="171">
        <f t="shared" si="11"/>
        <v>2000</v>
      </c>
      <c r="G95" s="171">
        <v>2000</v>
      </c>
      <c r="H95" s="187">
        <v>0</v>
      </c>
      <c r="I95" s="187">
        <v>0</v>
      </c>
      <c r="J95" s="132">
        <v>800</v>
      </c>
      <c r="K95" s="171">
        <v>600</v>
      </c>
      <c r="L95" s="41">
        <f>F95*50%</f>
        <v>1000</v>
      </c>
      <c r="M95" s="41">
        <f>F95*35%</f>
        <v>700</v>
      </c>
      <c r="N95" s="170">
        <v>0</v>
      </c>
      <c r="O95" s="170">
        <v>0</v>
      </c>
      <c r="P95" s="42">
        <f>+N95/K95</f>
        <v>0</v>
      </c>
      <c r="Q95" s="132">
        <v>0</v>
      </c>
      <c r="R95" s="132">
        <v>0</v>
      </c>
      <c r="S95" s="42">
        <f>0</f>
        <v>0</v>
      </c>
      <c r="T95" s="40"/>
      <c r="U95" s="187"/>
      <c r="V95" s="187"/>
      <c r="W95" s="187"/>
      <c r="X95" s="187"/>
      <c r="Y95" s="202">
        <f t="shared" ref="Y95" si="25">K95</f>
        <v>600</v>
      </c>
      <c r="Z95" s="201">
        <f t="shared" ref="Z95:AA95" si="26">M95</f>
        <v>700</v>
      </c>
      <c r="AA95" s="201">
        <f t="shared" si="26"/>
        <v>0</v>
      </c>
      <c r="AB95" s="187"/>
      <c r="AC95" s="187"/>
      <c r="AD95" s="187"/>
    </row>
    <row r="96" spans="1:30" ht="20.25">
      <c r="A96" s="148"/>
      <c r="B96" s="223" t="s">
        <v>164</v>
      </c>
      <c r="C96" s="224"/>
      <c r="D96" s="132"/>
      <c r="E96" s="224"/>
      <c r="F96" s="172">
        <f>F97</f>
        <v>1000</v>
      </c>
      <c r="G96" s="172">
        <f t="shared" ref="G96:R96" si="27">G97</f>
        <v>1000</v>
      </c>
      <c r="H96" s="172">
        <f t="shared" si="27"/>
        <v>0</v>
      </c>
      <c r="I96" s="172">
        <f t="shared" si="27"/>
        <v>0</v>
      </c>
      <c r="J96" s="172">
        <f t="shared" si="27"/>
        <v>0</v>
      </c>
      <c r="K96" s="172">
        <f t="shared" si="27"/>
        <v>200</v>
      </c>
      <c r="L96" s="172">
        <f t="shared" si="27"/>
        <v>1000</v>
      </c>
      <c r="M96" s="172">
        <f t="shared" si="27"/>
        <v>1000</v>
      </c>
      <c r="N96" s="172">
        <f t="shared" si="27"/>
        <v>0</v>
      </c>
      <c r="O96" s="172">
        <f t="shared" si="27"/>
        <v>0</v>
      </c>
      <c r="P96" s="160">
        <f t="shared" si="14"/>
        <v>0</v>
      </c>
      <c r="Q96" s="172">
        <f t="shared" si="27"/>
        <v>0</v>
      </c>
      <c r="R96" s="172">
        <f t="shared" si="27"/>
        <v>0</v>
      </c>
      <c r="S96" s="160">
        <v>0</v>
      </c>
      <c r="T96" s="40"/>
      <c r="U96" s="187"/>
      <c r="V96" s="187"/>
      <c r="W96" s="187"/>
      <c r="X96" s="187"/>
      <c r="Y96" s="187"/>
      <c r="Z96" s="187"/>
      <c r="AA96" s="187"/>
      <c r="AB96" s="187"/>
      <c r="AC96" s="187"/>
      <c r="AD96" s="187"/>
    </row>
    <row r="97" spans="1:30" ht="30.4">
      <c r="A97" s="133" t="s">
        <v>311</v>
      </c>
      <c r="B97" s="218" t="s">
        <v>535</v>
      </c>
      <c r="C97" s="219" t="s">
        <v>517</v>
      </c>
      <c r="D97" s="132" t="s">
        <v>545</v>
      </c>
      <c r="E97" s="220" t="s">
        <v>546</v>
      </c>
      <c r="F97" s="171">
        <f>SUM(G97:I97)</f>
        <v>1000</v>
      </c>
      <c r="G97" s="171">
        <v>1000</v>
      </c>
      <c r="H97" s="171">
        <v>0</v>
      </c>
      <c r="I97" s="171">
        <v>0</v>
      </c>
      <c r="J97" s="171"/>
      <c r="K97" s="171">
        <v>200</v>
      </c>
      <c r="L97" s="171">
        <f>F97</f>
        <v>1000</v>
      </c>
      <c r="M97" s="171">
        <f>F97</f>
        <v>1000</v>
      </c>
      <c r="N97" s="171">
        <v>0</v>
      </c>
      <c r="O97" s="171">
        <v>0</v>
      </c>
      <c r="P97" s="42">
        <f>+N97/K97</f>
        <v>0</v>
      </c>
      <c r="Q97" s="171">
        <v>0</v>
      </c>
      <c r="R97" s="171">
        <v>0</v>
      </c>
      <c r="S97" s="42">
        <v>0</v>
      </c>
      <c r="T97" s="40"/>
      <c r="U97" s="187"/>
      <c r="V97" s="187"/>
      <c r="W97" s="187"/>
      <c r="X97" s="187"/>
      <c r="Y97" s="187"/>
      <c r="Z97" s="187"/>
      <c r="AA97" s="187"/>
      <c r="AB97" s="187"/>
      <c r="AC97" s="187"/>
      <c r="AD97" s="187"/>
    </row>
    <row r="98" spans="1:30" ht="40.5" hidden="1">
      <c r="A98" s="212" t="s">
        <v>329</v>
      </c>
      <c r="B98" s="225" t="s">
        <v>330</v>
      </c>
      <c r="C98" s="214"/>
      <c r="D98" s="132"/>
      <c r="E98" s="214"/>
      <c r="F98" s="168">
        <f>+F99+F106+F112+F118+F142+F150</f>
        <v>217814.894</v>
      </c>
      <c r="G98" s="168">
        <f t="shared" ref="G98:R98" si="28">+G99+G106+G112+G118+G142+G150</f>
        <v>217671</v>
      </c>
      <c r="H98" s="168">
        <f t="shared" si="28"/>
        <v>0</v>
      </c>
      <c r="I98" s="168">
        <f t="shared" si="28"/>
        <v>143.89400000000001</v>
      </c>
      <c r="J98" s="168">
        <f t="shared" si="28"/>
        <v>7980.5663999999997</v>
      </c>
      <c r="K98" s="168">
        <f t="shared" si="28"/>
        <v>65009</v>
      </c>
      <c r="L98" s="168">
        <f t="shared" si="28"/>
        <v>43058.16</v>
      </c>
      <c r="M98" s="168">
        <f t="shared" si="28"/>
        <v>19091.766</v>
      </c>
      <c r="N98" s="168">
        <f t="shared" si="28"/>
        <v>14784.670000000002</v>
      </c>
      <c r="O98" s="168">
        <f t="shared" si="28"/>
        <v>13855.847000000002</v>
      </c>
      <c r="P98" s="39">
        <f t="shared" ref="P98:P123" si="29">+N98/K98</f>
        <v>0.22742497192696398</v>
      </c>
      <c r="Q98" s="168">
        <f t="shared" si="28"/>
        <v>1343.3242</v>
      </c>
      <c r="R98" s="168">
        <f t="shared" si="28"/>
        <v>1343.3242</v>
      </c>
      <c r="S98" s="39">
        <f t="shared" si="19"/>
        <v>0.16832441867785225</v>
      </c>
      <c r="T98" s="40"/>
      <c r="U98" s="187"/>
      <c r="V98" s="187"/>
      <c r="W98" s="187"/>
      <c r="X98" s="187"/>
      <c r="Y98" s="187"/>
      <c r="Z98" s="187"/>
      <c r="AA98" s="187"/>
      <c r="AB98" s="187"/>
      <c r="AC98" s="187"/>
      <c r="AD98" s="187"/>
    </row>
    <row r="99" spans="1:30" ht="30.4" hidden="1">
      <c r="A99" s="148"/>
      <c r="B99" s="226" t="s">
        <v>331</v>
      </c>
      <c r="C99" s="227"/>
      <c r="D99" s="132"/>
      <c r="E99" s="224"/>
      <c r="F99" s="168">
        <f>+F100</f>
        <v>8596</v>
      </c>
      <c r="G99" s="168">
        <f t="shared" ref="G99:O101" si="30">+G100</f>
        <v>8596</v>
      </c>
      <c r="H99" s="168">
        <f t="shared" si="30"/>
        <v>0</v>
      </c>
      <c r="I99" s="168">
        <f t="shared" si="30"/>
        <v>0</v>
      </c>
      <c r="J99" s="168">
        <f t="shared" si="30"/>
        <v>1870.442</v>
      </c>
      <c r="K99" s="168">
        <f t="shared" si="30"/>
        <v>2814</v>
      </c>
      <c r="L99" s="168">
        <f t="shared" si="30"/>
        <v>3654.88</v>
      </c>
      <c r="M99" s="168">
        <f t="shared" si="30"/>
        <v>691.23500000000001</v>
      </c>
      <c r="N99" s="168">
        <f t="shared" si="30"/>
        <v>728.822</v>
      </c>
      <c r="O99" s="168">
        <f t="shared" si="30"/>
        <v>728.822</v>
      </c>
      <c r="P99" s="39">
        <f t="shared" si="29"/>
        <v>0.25899857853589198</v>
      </c>
      <c r="Q99" s="168">
        <f t="shared" ref="Q99:R101" si="31">+Q100</f>
        <v>0</v>
      </c>
      <c r="R99" s="168">
        <f t="shared" si="31"/>
        <v>0</v>
      </c>
      <c r="S99" s="39">
        <f t="shared" si="19"/>
        <v>0</v>
      </c>
      <c r="T99" s="40"/>
      <c r="U99" s="187"/>
      <c r="V99" s="187"/>
      <c r="W99" s="187"/>
      <c r="X99" s="187"/>
      <c r="Y99" s="187"/>
      <c r="Z99" s="187"/>
      <c r="AA99" s="187"/>
      <c r="AB99" s="187"/>
      <c r="AC99" s="187"/>
      <c r="AD99" s="187"/>
    </row>
    <row r="100" spans="1:30" ht="20.25" hidden="1">
      <c r="A100" s="148"/>
      <c r="B100" s="228" t="s">
        <v>332</v>
      </c>
      <c r="C100" s="227"/>
      <c r="D100" s="132"/>
      <c r="E100" s="224"/>
      <c r="F100" s="168">
        <f>+F101</f>
        <v>8596</v>
      </c>
      <c r="G100" s="168">
        <f t="shared" si="30"/>
        <v>8596</v>
      </c>
      <c r="H100" s="168">
        <f t="shared" si="30"/>
        <v>0</v>
      </c>
      <c r="I100" s="168">
        <f t="shared" si="30"/>
        <v>0</v>
      </c>
      <c r="J100" s="168">
        <f t="shared" si="30"/>
        <v>1870.442</v>
      </c>
      <c r="K100" s="168">
        <f t="shared" si="30"/>
        <v>2814</v>
      </c>
      <c r="L100" s="168">
        <f t="shared" si="30"/>
        <v>3654.88</v>
      </c>
      <c r="M100" s="168">
        <f t="shared" si="30"/>
        <v>691.23500000000001</v>
      </c>
      <c r="N100" s="168">
        <f t="shared" si="30"/>
        <v>728.822</v>
      </c>
      <c r="O100" s="168">
        <f t="shared" si="30"/>
        <v>728.822</v>
      </c>
      <c r="P100" s="39">
        <f t="shared" si="29"/>
        <v>0.25899857853589198</v>
      </c>
      <c r="Q100" s="168">
        <f t="shared" si="31"/>
        <v>0</v>
      </c>
      <c r="R100" s="168">
        <f t="shared" si="31"/>
        <v>0</v>
      </c>
      <c r="S100" s="39">
        <f t="shared" si="19"/>
        <v>0</v>
      </c>
      <c r="T100" s="40"/>
      <c r="U100" s="187"/>
      <c r="V100" s="187"/>
      <c r="W100" s="187"/>
      <c r="X100" s="187"/>
      <c r="Y100" s="187"/>
      <c r="Z100" s="187"/>
      <c r="AA100" s="187"/>
      <c r="AB100" s="187"/>
      <c r="AC100" s="187"/>
      <c r="AD100" s="187"/>
    </row>
    <row r="101" spans="1:30" hidden="1">
      <c r="A101" s="148"/>
      <c r="B101" s="228" t="s">
        <v>318</v>
      </c>
      <c r="C101" s="227"/>
      <c r="D101" s="132"/>
      <c r="E101" s="224"/>
      <c r="F101" s="168">
        <f>+F102</f>
        <v>8596</v>
      </c>
      <c r="G101" s="168">
        <f t="shared" si="30"/>
        <v>8596</v>
      </c>
      <c r="H101" s="168">
        <f t="shared" si="30"/>
        <v>0</v>
      </c>
      <c r="I101" s="168">
        <f t="shared" si="30"/>
        <v>0</v>
      </c>
      <c r="J101" s="168">
        <f t="shared" si="30"/>
        <v>1870.442</v>
      </c>
      <c r="K101" s="168">
        <f t="shared" si="30"/>
        <v>2814</v>
      </c>
      <c r="L101" s="168">
        <f t="shared" si="30"/>
        <v>3654.88</v>
      </c>
      <c r="M101" s="168">
        <f t="shared" si="30"/>
        <v>691.23500000000001</v>
      </c>
      <c r="N101" s="168">
        <f t="shared" si="30"/>
        <v>728.822</v>
      </c>
      <c r="O101" s="168">
        <f t="shared" si="30"/>
        <v>728.822</v>
      </c>
      <c r="P101" s="39">
        <f t="shared" si="29"/>
        <v>0.25899857853589198</v>
      </c>
      <c r="Q101" s="168">
        <f t="shared" si="31"/>
        <v>0</v>
      </c>
      <c r="R101" s="168">
        <f t="shared" si="31"/>
        <v>0</v>
      </c>
      <c r="S101" s="39">
        <f t="shared" si="19"/>
        <v>0</v>
      </c>
      <c r="T101" s="40"/>
      <c r="U101" s="187"/>
      <c r="V101" s="187"/>
      <c r="W101" s="187"/>
      <c r="X101" s="187"/>
      <c r="Y101" s="187"/>
      <c r="Z101" s="187"/>
      <c r="AA101" s="187"/>
      <c r="AB101" s="187"/>
      <c r="AC101" s="187"/>
      <c r="AD101" s="187"/>
    </row>
    <row r="102" spans="1:30" ht="20.25" hidden="1">
      <c r="A102" s="149"/>
      <c r="B102" s="193" t="s">
        <v>174</v>
      </c>
      <c r="C102" s="216"/>
      <c r="D102" s="132"/>
      <c r="E102" s="216"/>
      <c r="F102" s="169">
        <f>+SUM(F103:F105)</f>
        <v>8596</v>
      </c>
      <c r="G102" s="169">
        <f t="shared" ref="G102:O102" si="32">+SUM(G103:G105)</f>
        <v>8596</v>
      </c>
      <c r="H102" s="169">
        <f t="shared" si="32"/>
        <v>0</v>
      </c>
      <c r="I102" s="169">
        <f t="shared" si="32"/>
        <v>0</v>
      </c>
      <c r="J102" s="169">
        <f t="shared" si="32"/>
        <v>1870.442</v>
      </c>
      <c r="K102" s="169">
        <f t="shared" si="32"/>
        <v>2814</v>
      </c>
      <c r="L102" s="169">
        <f t="shared" si="32"/>
        <v>3654.88</v>
      </c>
      <c r="M102" s="169">
        <f t="shared" si="32"/>
        <v>691.23500000000001</v>
      </c>
      <c r="N102" s="169">
        <f t="shared" si="32"/>
        <v>728.822</v>
      </c>
      <c r="O102" s="169">
        <f t="shared" si="32"/>
        <v>728.822</v>
      </c>
      <c r="P102" s="39">
        <f t="shared" si="29"/>
        <v>0.25899857853589198</v>
      </c>
      <c r="Q102" s="169">
        <f>+SUM(Q103:Q105)</f>
        <v>0</v>
      </c>
      <c r="R102" s="169">
        <f>+SUM(R103:R105)</f>
        <v>0</v>
      </c>
      <c r="S102" s="39">
        <f t="shared" si="19"/>
        <v>0</v>
      </c>
      <c r="T102" s="40"/>
      <c r="U102" s="187"/>
      <c r="V102" s="187"/>
      <c r="W102" s="187"/>
      <c r="X102" s="187"/>
      <c r="Y102" s="187"/>
      <c r="Z102" s="187"/>
      <c r="AA102" s="187"/>
      <c r="AB102" s="187"/>
      <c r="AC102" s="187"/>
      <c r="AD102" s="187"/>
    </row>
    <row r="103" spans="1:30" ht="30.4" hidden="1">
      <c r="A103" s="133" t="s">
        <v>311</v>
      </c>
      <c r="B103" s="204" t="s">
        <v>333</v>
      </c>
      <c r="C103" s="229" t="s">
        <v>334</v>
      </c>
      <c r="D103" s="132" t="s">
        <v>178</v>
      </c>
      <c r="E103" s="229" t="s">
        <v>335</v>
      </c>
      <c r="F103" s="230">
        <v>2200</v>
      </c>
      <c r="G103" s="230">
        <v>2200</v>
      </c>
      <c r="H103" s="187"/>
      <c r="I103" s="187"/>
      <c r="J103" s="132">
        <v>856.38300000000004</v>
      </c>
      <c r="K103" s="230">
        <v>600</v>
      </c>
      <c r="L103" s="41">
        <v>179.017</v>
      </c>
      <c r="M103" s="41"/>
      <c r="N103" s="170"/>
      <c r="O103" s="170"/>
      <c r="P103" s="42">
        <f t="shared" si="29"/>
        <v>0</v>
      </c>
      <c r="Q103" s="132"/>
      <c r="R103" s="132"/>
      <c r="S103" s="42">
        <f t="shared" si="19"/>
        <v>0</v>
      </c>
      <c r="T103" s="40"/>
      <c r="U103" s="187"/>
      <c r="V103" s="187"/>
      <c r="W103" s="187"/>
      <c r="X103" s="187"/>
      <c r="Y103" s="202">
        <f t="shared" ref="Y103:Y105" si="33">K103</f>
        <v>600</v>
      </c>
      <c r="Z103" s="201">
        <f t="shared" ref="Z103:AA105" si="34">M103</f>
        <v>0</v>
      </c>
      <c r="AA103" s="201">
        <f t="shared" si="34"/>
        <v>0</v>
      </c>
      <c r="AB103" s="187"/>
      <c r="AC103" s="187"/>
      <c r="AD103" s="187"/>
    </row>
    <row r="104" spans="1:30" ht="30.4" hidden="1">
      <c r="A104" s="133" t="s">
        <v>312</v>
      </c>
      <c r="B104" s="204" t="s">
        <v>336</v>
      </c>
      <c r="C104" s="229" t="s">
        <v>337</v>
      </c>
      <c r="D104" s="132" t="s">
        <v>178</v>
      </c>
      <c r="E104" s="229" t="s">
        <v>338</v>
      </c>
      <c r="F104" s="230">
        <v>4726</v>
      </c>
      <c r="G104" s="230">
        <v>4726</v>
      </c>
      <c r="H104" s="187"/>
      <c r="I104" s="187"/>
      <c r="J104" s="132"/>
      <c r="K104" s="230">
        <v>2144</v>
      </c>
      <c r="L104" s="41">
        <v>3310.8220000000001</v>
      </c>
      <c r="M104" s="41">
        <v>691.23500000000001</v>
      </c>
      <c r="N104" s="170">
        <v>728.822</v>
      </c>
      <c r="O104" s="170">
        <v>728.822</v>
      </c>
      <c r="P104" s="42">
        <f t="shared" si="29"/>
        <v>0.33993563432835822</v>
      </c>
      <c r="Q104" s="132"/>
      <c r="R104" s="132"/>
      <c r="S104" s="39"/>
      <c r="T104" s="40"/>
      <c r="U104" s="187"/>
      <c r="V104" s="187"/>
      <c r="W104" s="187"/>
      <c r="X104" s="187"/>
      <c r="Y104" s="202">
        <f t="shared" si="33"/>
        <v>2144</v>
      </c>
      <c r="Z104" s="201">
        <f t="shared" si="34"/>
        <v>691.23500000000001</v>
      </c>
      <c r="AA104" s="201">
        <f t="shared" si="34"/>
        <v>728.822</v>
      </c>
      <c r="AB104" s="187"/>
      <c r="AC104" s="187"/>
      <c r="AD104" s="187"/>
    </row>
    <row r="105" spans="1:30" ht="30.4" hidden="1">
      <c r="A105" s="133" t="s">
        <v>313</v>
      </c>
      <c r="B105" s="204" t="s">
        <v>339</v>
      </c>
      <c r="C105" s="229" t="s">
        <v>340</v>
      </c>
      <c r="D105" s="132" t="s">
        <v>178</v>
      </c>
      <c r="E105" s="229" t="s">
        <v>341</v>
      </c>
      <c r="F105" s="230">
        <v>1670</v>
      </c>
      <c r="G105" s="230">
        <v>1670</v>
      </c>
      <c r="H105" s="187"/>
      <c r="I105" s="187"/>
      <c r="J105" s="132">
        <v>1014.059</v>
      </c>
      <c r="K105" s="230">
        <v>70</v>
      </c>
      <c r="L105" s="41">
        <v>165.041</v>
      </c>
      <c r="M105" s="41"/>
      <c r="N105" s="170"/>
      <c r="O105" s="170"/>
      <c r="P105" s="42">
        <f t="shared" si="29"/>
        <v>0</v>
      </c>
      <c r="Q105" s="132"/>
      <c r="R105" s="132"/>
      <c r="S105" s="42">
        <f t="shared" si="19"/>
        <v>0</v>
      </c>
      <c r="T105" s="40"/>
      <c r="U105" s="187"/>
      <c r="V105" s="187"/>
      <c r="W105" s="187"/>
      <c r="X105" s="187"/>
      <c r="Y105" s="202">
        <f t="shared" si="33"/>
        <v>70</v>
      </c>
      <c r="Z105" s="201">
        <f t="shared" si="34"/>
        <v>0</v>
      </c>
      <c r="AA105" s="201">
        <f t="shared" si="34"/>
        <v>0</v>
      </c>
      <c r="AB105" s="187"/>
      <c r="AC105" s="187"/>
      <c r="AD105" s="187"/>
    </row>
    <row r="106" spans="1:30" ht="30.4" hidden="1">
      <c r="A106" s="148"/>
      <c r="B106" s="226" t="s">
        <v>342</v>
      </c>
      <c r="C106" s="227"/>
      <c r="D106" s="132"/>
      <c r="E106" s="224"/>
      <c r="F106" s="168">
        <f>+F107</f>
        <v>47258</v>
      </c>
      <c r="G106" s="168">
        <f t="shared" ref="G106:O106" si="35">+G107</f>
        <v>47258</v>
      </c>
      <c r="H106" s="168">
        <f t="shared" si="35"/>
        <v>0</v>
      </c>
      <c r="I106" s="168">
        <f t="shared" si="35"/>
        <v>0</v>
      </c>
      <c r="J106" s="168">
        <f t="shared" si="35"/>
        <v>2300.4621999999999</v>
      </c>
      <c r="K106" s="168">
        <f t="shared" si="35"/>
        <v>10438</v>
      </c>
      <c r="L106" s="168">
        <f t="shared" si="35"/>
        <v>1052.3040000000001</v>
      </c>
      <c r="M106" s="168">
        <f t="shared" si="35"/>
        <v>0</v>
      </c>
      <c r="N106" s="168">
        <f t="shared" si="35"/>
        <v>0</v>
      </c>
      <c r="O106" s="168">
        <f t="shared" si="35"/>
        <v>0</v>
      </c>
      <c r="P106" s="39">
        <f t="shared" si="29"/>
        <v>0</v>
      </c>
      <c r="Q106" s="168">
        <f t="shared" ref="Q106:R108" si="36">+Q107</f>
        <v>0</v>
      </c>
      <c r="R106" s="168">
        <f t="shared" si="36"/>
        <v>0</v>
      </c>
      <c r="S106" s="39">
        <f t="shared" si="19"/>
        <v>0</v>
      </c>
      <c r="T106" s="40"/>
      <c r="U106" s="187"/>
      <c r="V106" s="187"/>
      <c r="W106" s="187"/>
      <c r="X106" s="187"/>
      <c r="Y106" s="187"/>
      <c r="Z106" s="187"/>
      <c r="AA106" s="187"/>
      <c r="AB106" s="187"/>
      <c r="AC106" s="187"/>
      <c r="AD106" s="187"/>
    </row>
    <row r="107" spans="1:30" hidden="1">
      <c r="A107" s="148"/>
      <c r="B107" s="228" t="s">
        <v>318</v>
      </c>
      <c r="C107" s="227"/>
      <c r="D107" s="132"/>
      <c r="E107" s="224"/>
      <c r="F107" s="168">
        <f>+F108+F110</f>
        <v>47258</v>
      </c>
      <c r="G107" s="168">
        <f t="shared" ref="G107:O107" si="37">+G108+G110</f>
        <v>47258</v>
      </c>
      <c r="H107" s="168">
        <f t="shared" si="37"/>
        <v>0</v>
      </c>
      <c r="I107" s="168">
        <f t="shared" si="37"/>
        <v>0</v>
      </c>
      <c r="J107" s="168">
        <f t="shared" si="37"/>
        <v>2300.4621999999999</v>
      </c>
      <c r="K107" s="168">
        <f t="shared" si="37"/>
        <v>10438</v>
      </c>
      <c r="L107" s="168">
        <f t="shared" si="37"/>
        <v>1052.3040000000001</v>
      </c>
      <c r="M107" s="168">
        <f t="shared" si="37"/>
        <v>0</v>
      </c>
      <c r="N107" s="168">
        <f t="shared" si="37"/>
        <v>0</v>
      </c>
      <c r="O107" s="168">
        <f t="shared" si="37"/>
        <v>0</v>
      </c>
      <c r="P107" s="39">
        <f t="shared" si="29"/>
        <v>0</v>
      </c>
      <c r="Q107" s="168">
        <f t="shared" ref="Q107:R107" si="38">+Q108+Q110</f>
        <v>0</v>
      </c>
      <c r="R107" s="168">
        <f t="shared" si="38"/>
        <v>0</v>
      </c>
      <c r="S107" s="39">
        <f t="shared" si="19"/>
        <v>0</v>
      </c>
      <c r="T107" s="40"/>
      <c r="U107" s="187"/>
      <c r="V107" s="187"/>
      <c r="W107" s="187"/>
      <c r="X107" s="187"/>
      <c r="Y107" s="187"/>
      <c r="Z107" s="187"/>
      <c r="AA107" s="187"/>
      <c r="AB107" s="187"/>
      <c r="AC107" s="187"/>
      <c r="AD107" s="187"/>
    </row>
    <row r="108" spans="1:30" ht="20.25" hidden="1">
      <c r="A108" s="149"/>
      <c r="B108" s="193" t="s">
        <v>174</v>
      </c>
      <c r="C108" s="216"/>
      <c r="D108" s="132"/>
      <c r="E108" s="216"/>
      <c r="F108" s="169">
        <f>+F109</f>
        <v>24863</v>
      </c>
      <c r="G108" s="169">
        <f t="shared" ref="G108:O108" si="39">+G109</f>
        <v>24863</v>
      </c>
      <c r="H108" s="169">
        <f t="shared" si="39"/>
        <v>0</v>
      </c>
      <c r="I108" s="169">
        <f t="shared" si="39"/>
        <v>0</v>
      </c>
      <c r="J108" s="169">
        <f t="shared" si="39"/>
        <v>2300.4621999999999</v>
      </c>
      <c r="K108" s="169">
        <f t="shared" si="39"/>
        <v>7239</v>
      </c>
      <c r="L108" s="169">
        <f t="shared" si="39"/>
        <v>1052.3040000000001</v>
      </c>
      <c r="M108" s="169">
        <f t="shared" si="39"/>
        <v>0</v>
      </c>
      <c r="N108" s="169">
        <f t="shared" si="39"/>
        <v>0</v>
      </c>
      <c r="O108" s="169">
        <f t="shared" si="39"/>
        <v>0</v>
      </c>
      <c r="P108" s="39">
        <f t="shared" si="29"/>
        <v>0</v>
      </c>
      <c r="Q108" s="169">
        <f t="shared" si="36"/>
        <v>0</v>
      </c>
      <c r="R108" s="169">
        <f t="shared" si="36"/>
        <v>0</v>
      </c>
      <c r="S108" s="39">
        <f t="shared" si="19"/>
        <v>0</v>
      </c>
      <c r="T108" s="40"/>
      <c r="U108" s="187"/>
      <c r="V108" s="187"/>
      <c r="W108" s="187"/>
      <c r="X108" s="187"/>
      <c r="Y108" s="187"/>
      <c r="Z108" s="187"/>
      <c r="AA108" s="187"/>
      <c r="AB108" s="187"/>
      <c r="AC108" s="187"/>
      <c r="AD108" s="187"/>
    </row>
    <row r="109" spans="1:30" ht="30.4" hidden="1">
      <c r="A109" s="133" t="s">
        <v>314</v>
      </c>
      <c r="B109" s="231" t="s">
        <v>343</v>
      </c>
      <c r="C109" s="220" t="s">
        <v>344</v>
      </c>
      <c r="D109" s="132" t="s">
        <v>178</v>
      </c>
      <c r="E109" s="232" t="s">
        <v>345</v>
      </c>
      <c r="F109" s="233">
        <v>24863</v>
      </c>
      <c r="G109" s="233">
        <v>24863</v>
      </c>
      <c r="H109" s="187"/>
      <c r="I109" s="187"/>
      <c r="J109" s="132">
        <v>2300.4621999999999</v>
      </c>
      <c r="K109" s="152">
        <v>7239</v>
      </c>
      <c r="L109" s="41">
        <v>1052.3040000000001</v>
      </c>
      <c r="M109" s="41"/>
      <c r="N109" s="150"/>
      <c r="O109" s="170"/>
      <c r="P109" s="42">
        <f t="shared" si="29"/>
        <v>0</v>
      </c>
      <c r="Q109" s="132"/>
      <c r="R109" s="132"/>
      <c r="S109" s="42">
        <f t="shared" si="19"/>
        <v>0</v>
      </c>
      <c r="T109" s="40"/>
      <c r="U109" s="187"/>
      <c r="V109" s="187"/>
      <c r="W109" s="187"/>
      <c r="X109" s="187"/>
      <c r="Y109" s="202">
        <f t="shared" ref="Y109" si="40">K109</f>
        <v>7239</v>
      </c>
      <c r="Z109" s="201">
        <f t="shared" ref="Z109:AA109" si="41">M109</f>
        <v>0</v>
      </c>
      <c r="AA109" s="201">
        <f t="shared" si="41"/>
        <v>0</v>
      </c>
      <c r="AB109" s="187"/>
      <c r="AC109" s="187"/>
      <c r="AD109" s="187"/>
    </row>
    <row r="110" spans="1:30" ht="20.25" hidden="1">
      <c r="A110" s="149"/>
      <c r="B110" s="193" t="s">
        <v>164</v>
      </c>
      <c r="C110" s="234"/>
      <c r="D110" s="132"/>
      <c r="E110" s="234"/>
      <c r="F110" s="172">
        <f t="shared" ref="F110:O110" si="42">+F111</f>
        <v>22395</v>
      </c>
      <c r="G110" s="172">
        <f t="shared" si="42"/>
        <v>22395</v>
      </c>
      <c r="H110" s="172">
        <f t="shared" si="42"/>
        <v>0</v>
      </c>
      <c r="I110" s="172">
        <f t="shared" si="42"/>
        <v>0</v>
      </c>
      <c r="J110" s="172">
        <f t="shared" si="42"/>
        <v>0</v>
      </c>
      <c r="K110" s="172">
        <f t="shared" si="42"/>
        <v>3199</v>
      </c>
      <c r="L110" s="172">
        <f t="shared" si="42"/>
        <v>0</v>
      </c>
      <c r="M110" s="172">
        <f t="shared" si="42"/>
        <v>0</v>
      </c>
      <c r="N110" s="172">
        <f t="shared" si="42"/>
        <v>0</v>
      </c>
      <c r="O110" s="172">
        <f t="shared" si="42"/>
        <v>0</v>
      </c>
      <c r="P110" s="42">
        <f t="shared" si="29"/>
        <v>0</v>
      </c>
      <c r="Q110" s="172">
        <f t="shared" ref="Q110:R110" si="43">+Q111</f>
        <v>0</v>
      </c>
      <c r="R110" s="172">
        <f t="shared" si="43"/>
        <v>0</v>
      </c>
      <c r="S110" s="39"/>
      <c r="T110" s="40"/>
      <c r="U110" s="187"/>
      <c r="V110" s="187"/>
      <c r="W110" s="187"/>
      <c r="X110" s="187"/>
      <c r="Y110" s="187"/>
      <c r="Z110" s="187"/>
      <c r="AA110" s="187"/>
      <c r="AB110" s="187"/>
      <c r="AC110" s="187"/>
      <c r="AD110" s="187"/>
    </row>
    <row r="111" spans="1:30" ht="30.4" hidden="1">
      <c r="A111" s="133" t="s">
        <v>315</v>
      </c>
      <c r="B111" s="235" t="s">
        <v>346</v>
      </c>
      <c r="C111" s="211" t="s">
        <v>194</v>
      </c>
      <c r="D111" s="132" t="s">
        <v>295</v>
      </c>
      <c r="E111" s="211" t="s">
        <v>347</v>
      </c>
      <c r="F111" s="134">
        <v>22395</v>
      </c>
      <c r="G111" s="134">
        <v>22395</v>
      </c>
      <c r="H111" s="187"/>
      <c r="I111" s="187"/>
      <c r="J111" s="172"/>
      <c r="K111" s="236">
        <v>3199</v>
      </c>
      <c r="L111" s="41">
        <v>0</v>
      </c>
      <c r="M111" s="41"/>
      <c r="N111" s="172"/>
      <c r="O111" s="172"/>
      <c r="P111" s="42">
        <f t="shared" si="29"/>
        <v>0</v>
      </c>
      <c r="Q111" s="172"/>
      <c r="R111" s="172"/>
      <c r="S111" s="39"/>
      <c r="T111" s="40"/>
      <c r="U111" s="187"/>
      <c r="V111" s="187"/>
      <c r="W111" s="187"/>
      <c r="X111" s="187"/>
      <c r="Y111" s="187"/>
      <c r="Z111" s="187"/>
      <c r="AA111" s="187"/>
      <c r="AB111" s="201">
        <f t="shared" ref="AB111" si="44">K111</f>
        <v>3199</v>
      </c>
      <c r="AC111" s="201">
        <f t="shared" ref="AC111:AD111" si="45">M111</f>
        <v>0</v>
      </c>
      <c r="AD111" s="202">
        <f t="shared" si="45"/>
        <v>0</v>
      </c>
    </row>
    <row r="112" spans="1:30" ht="30.4" hidden="1">
      <c r="A112" s="148"/>
      <c r="B112" s="237" t="s">
        <v>348</v>
      </c>
      <c r="C112" s="227"/>
      <c r="D112" s="132"/>
      <c r="E112" s="224"/>
      <c r="F112" s="168">
        <f>F113+F116</f>
        <v>5614</v>
      </c>
      <c r="G112" s="168">
        <f t="shared" ref="G112:R112" si="46">G113+G116</f>
        <v>5614</v>
      </c>
      <c r="H112" s="168">
        <f t="shared" si="46"/>
        <v>0</v>
      </c>
      <c r="I112" s="168">
        <f t="shared" si="46"/>
        <v>0</v>
      </c>
      <c r="J112" s="168">
        <f t="shared" si="46"/>
        <v>1208</v>
      </c>
      <c r="K112" s="168">
        <f t="shared" si="46"/>
        <v>1619</v>
      </c>
      <c r="L112" s="168">
        <f t="shared" si="46"/>
        <v>0</v>
      </c>
      <c r="M112" s="168">
        <f t="shared" si="46"/>
        <v>0</v>
      </c>
      <c r="N112" s="168">
        <f t="shared" si="46"/>
        <v>0</v>
      </c>
      <c r="O112" s="168">
        <f t="shared" si="46"/>
        <v>0</v>
      </c>
      <c r="P112" s="168">
        <f t="shared" si="46"/>
        <v>0</v>
      </c>
      <c r="Q112" s="168">
        <f t="shared" si="46"/>
        <v>0</v>
      </c>
      <c r="R112" s="168">
        <f t="shared" si="46"/>
        <v>0</v>
      </c>
      <c r="S112" s="39"/>
      <c r="T112" s="40"/>
      <c r="U112" s="187"/>
      <c r="V112" s="187"/>
      <c r="W112" s="187"/>
      <c r="X112" s="187"/>
      <c r="Y112" s="187"/>
      <c r="Z112" s="187"/>
      <c r="AA112" s="187"/>
      <c r="AB112" s="187"/>
      <c r="AC112" s="187"/>
      <c r="AD112" s="187"/>
    </row>
    <row r="113" spans="1:30" ht="20.25" hidden="1">
      <c r="A113" s="148"/>
      <c r="B113" s="193" t="s">
        <v>174</v>
      </c>
      <c r="C113" s="227"/>
      <c r="D113" s="132"/>
      <c r="E113" s="224"/>
      <c r="F113" s="168">
        <f>F114</f>
        <v>1208</v>
      </c>
      <c r="G113" s="168">
        <f t="shared" ref="G113:R113" si="47">G114</f>
        <v>1208</v>
      </c>
      <c r="H113" s="168">
        <f t="shared" si="47"/>
        <v>0</v>
      </c>
      <c r="I113" s="168">
        <f t="shared" si="47"/>
        <v>0</v>
      </c>
      <c r="J113" s="168">
        <f t="shared" si="47"/>
        <v>1208</v>
      </c>
      <c r="K113" s="168">
        <f t="shared" si="47"/>
        <v>0</v>
      </c>
      <c r="L113" s="168">
        <f t="shared" si="47"/>
        <v>0</v>
      </c>
      <c r="M113" s="168">
        <f t="shared" si="47"/>
        <v>0</v>
      </c>
      <c r="N113" s="168">
        <f t="shared" si="47"/>
        <v>0</v>
      </c>
      <c r="O113" s="168">
        <f t="shared" si="47"/>
        <v>0</v>
      </c>
      <c r="P113" s="168">
        <f t="shared" si="47"/>
        <v>0</v>
      </c>
      <c r="Q113" s="168">
        <f t="shared" si="47"/>
        <v>0</v>
      </c>
      <c r="R113" s="168">
        <f t="shared" si="47"/>
        <v>0</v>
      </c>
      <c r="S113" s="39"/>
      <c r="T113" s="40"/>
      <c r="U113" s="187"/>
      <c r="V113" s="187"/>
      <c r="W113" s="187"/>
      <c r="X113" s="187"/>
      <c r="Y113" s="187"/>
      <c r="Z113" s="187"/>
      <c r="AA113" s="187"/>
      <c r="AB113" s="187"/>
      <c r="AC113" s="187"/>
      <c r="AD113" s="187"/>
    </row>
    <row r="114" spans="1:30" ht="30.4" hidden="1">
      <c r="A114" s="148"/>
      <c r="B114" s="238" t="s">
        <v>349</v>
      </c>
      <c r="C114" s="219" t="s">
        <v>275</v>
      </c>
      <c r="D114" s="198" t="s">
        <v>178</v>
      </c>
      <c r="E114" s="239" t="s">
        <v>350</v>
      </c>
      <c r="F114" s="153">
        <v>1208</v>
      </c>
      <c r="G114" s="153">
        <v>1208</v>
      </c>
      <c r="H114" s="168"/>
      <c r="I114" s="168"/>
      <c r="J114" s="153">
        <v>1208</v>
      </c>
      <c r="K114" s="168"/>
      <c r="L114" s="168"/>
      <c r="M114" s="168"/>
      <c r="N114" s="168"/>
      <c r="O114" s="168"/>
      <c r="P114" s="39"/>
      <c r="Q114" s="168"/>
      <c r="R114" s="168"/>
      <c r="S114" s="39"/>
      <c r="T114" s="40"/>
      <c r="U114" s="187"/>
      <c r="V114" s="187"/>
      <c r="W114" s="187"/>
      <c r="X114" s="187"/>
      <c r="Y114" s="202">
        <f t="shared" ref="Y114" si="48">K114</f>
        <v>0</v>
      </c>
      <c r="Z114" s="201">
        <f t="shared" ref="Z114:AA114" si="49">M114</f>
        <v>0</v>
      </c>
      <c r="AA114" s="201">
        <f t="shared" si="49"/>
        <v>0</v>
      </c>
      <c r="AB114" s="187"/>
      <c r="AC114" s="187"/>
      <c r="AD114" s="187"/>
    </row>
    <row r="115" spans="1:30" ht="20.25" hidden="1">
      <c r="A115" s="148"/>
      <c r="B115" s="228" t="s">
        <v>310</v>
      </c>
      <c r="C115" s="227"/>
      <c r="D115" s="132"/>
      <c r="E115" s="224"/>
      <c r="F115" s="168">
        <f t="shared" ref="F115:O116" si="50">+F116</f>
        <v>4406</v>
      </c>
      <c r="G115" s="168">
        <f t="shared" si="50"/>
        <v>4406</v>
      </c>
      <c r="H115" s="168">
        <f t="shared" si="50"/>
        <v>0</v>
      </c>
      <c r="I115" s="168">
        <f t="shared" si="50"/>
        <v>0</v>
      </c>
      <c r="J115" s="168">
        <f t="shared" si="50"/>
        <v>0</v>
      </c>
      <c r="K115" s="168">
        <f t="shared" si="50"/>
        <v>1619</v>
      </c>
      <c r="L115" s="168">
        <f t="shared" si="50"/>
        <v>0</v>
      </c>
      <c r="M115" s="168">
        <f t="shared" si="50"/>
        <v>0</v>
      </c>
      <c r="N115" s="168">
        <f t="shared" si="50"/>
        <v>0</v>
      </c>
      <c r="O115" s="168">
        <f t="shared" si="50"/>
        <v>0</v>
      </c>
      <c r="P115" s="39">
        <f t="shared" si="29"/>
        <v>0</v>
      </c>
      <c r="Q115" s="168">
        <f>+Q116</f>
        <v>0</v>
      </c>
      <c r="R115" s="168">
        <f>+R116</f>
        <v>0</v>
      </c>
      <c r="S115" s="39"/>
      <c r="T115" s="40"/>
      <c r="U115" s="187"/>
      <c r="V115" s="187"/>
      <c r="W115" s="187"/>
      <c r="X115" s="187"/>
      <c r="Y115" s="187"/>
      <c r="Z115" s="187"/>
      <c r="AA115" s="187"/>
      <c r="AB115" s="187"/>
      <c r="AC115" s="187"/>
      <c r="AD115" s="187"/>
    </row>
    <row r="116" spans="1:30" ht="20.25" hidden="1">
      <c r="A116" s="149"/>
      <c r="B116" s="193" t="s">
        <v>164</v>
      </c>
      <c r="C116" s="234"/>
      <c r="D116" s="132"/>
      <c r="E116" s="234"/>
      <c r="F116" s="172">
        <f>+F117</f>
        <v>4406</v>
      </c>
      <c r="G116" s="172">
        <f t="shared" si="50"/>
        <v>4406</v>
      </c>
      <c r="H116" s="172">
        <f t="shared" si="50"/>
        <v>0</v>
      </c>
      <c r="I116" s="172">
        <f t="shared" si="50"/>
        <v>0</v>
      </c>
      <c r="J116" s="172">
        <f t="shared" si="50"/>
        <v>0</v>
      </c>
      <c r="K116" s="172">
        <f t="shared" si="50"/>
        <v>1619</v>
      </c>
      <c r="L116" s="172">
        <f t="shared" si="50"/>
        <v>0</v>
      </c>
      <c r="M116" s="172">
        <f t="shared" si="50"/>
        <v>0</v>
      </c>
      <c r="N116" s="172">
        <f t="shared" si="50"/>
        <v>0</v>
      </c>
      <c r="O116" s="172">
        <f t="shared" si="50"/>
        <v>0</v>
      </c>
      <c r="P116" s="39">
        <f t="shared" si="29"/>
        <v>0</v>
      </c>
      <c r="Q116" s="172">
        <f t="shared" ref="Q116:R116" si="51">+Q117</f>
        <v>0</v>
      </c>
      <c r="R116" s="172">
        <f t="shared" si="51"/>
        <v>0</v>
      </c>
      <c r="S116" s="39"/>
      <c r="T116" s="40"/>
      <c r="U116" s="187"/>
      <c r="V116" s="187"/>
      <c r="W116" s="187"/>
      <c r="X116" s="187"/>
      <c r="Y116" s="187"/>
      <c r="Z116" s="187"/>
      <c r="AA116" s="187"/>
      <c r="AB116" s="187"/>
      <c r="AC116" s="187"/>
      <c r="AD116" s="187"/>
    </row>
    <row r="117" spans="1:30" ht="20.25" hidden="1">
      <c r="A117" s="133" t="s">
        <v>316</v>
      </c>
      <c r="B117" s="235" t="s">
        <v>351</v>
      </c>
      <c r="C117" s="211" t="s">
        <v>282</v>
      </c>
      <c r="D117" s="132" t="s">
        <v>295</v>
      </c>
      <c r="E117" s="211" t="s">
        <v>352</v>
      </c>
      <c r="F117" s="134">
        <v>4406</v>
      </c>
      <c r="G117" s="134">
        <v>4406</v>
      </c>
      <c r="H117" s="187"/>
      <c r="I117" s="187"/>
      <c r="J117" s="172"/>
      <c r="K117" s="134">
        <v>1619</v>
      </c>
      <c r="L117" s="41">
        <v>0</v>
      </c>
      <c r="M117" s="41"/>
      <c r="N117" s="172"/>
      <c r="O117" s="172"/>
      <c r="P117" s="42">
        <f t="shared" si="29"/>
        <v>0</v>
      </c>
      <c r="Q117" s="172"/>
      <c r="R117" s="172"/>
      <c r="S117" s="39"/>
      <c r="T117" s="40"/>
      <c r="U117" s="187"/>
      <c r="V117" s="187"/>
      <c r="W117" s="187"/>
      <c r="X117" s="187"/>
      <c r="Y117" s="187"/>
      <c r="Z117" s="187"/>
      <c r="AA117" s="187"/>
      <c r="AB117" s="201">
        <f t="shared" ref="AB117" si="52">K117</f>
        <v>1619</v>
      </c>
      <c r="AC117" s="201">
        <f t="shared" ref="AC117:AD117" si="53">M117</f>
        <v>0</v>
      </c>
      <c r="AD117" s="202">
        <f t="shared" si="53"/>
        <v>0</v>
      </c>
    </row>
    <row r="118" spans="1:30" ht="40.5" hidden="1">
      <c r="A118" s="148"/>
      <c r="B118" s="226" t="s">
        <v>353</v>
      </c>
      <c r="C118" s="227"/>
      <c r="D118" s="132"/>
      <c r="E118" s="224"/>
      <c r="F118" s="168">
        <f t="shared" ref="F118:O118" si="54">+F119+F131</f>
        <v>144893</v>
      </c>
      <c r="G118" s="168">
        <f t="shared" si="54"/>
        <v>144893</v>
      </c>
      <c r="H118" s="168">
        <f t="shared" si="54"/>
        <v>0</v>
      </c>
      <c r="I118" s="168">
        <f t="shared" si="54"/>
        <v>0</v>
      </c>
      <c r="J118" s="168">
        <f t="shared" si="54"/>
        <v>2594.6621999999998</v>
      </c>
      <c r="K118" s="168">
        <f t="shared" si="54"/>
        <v>46474</v>
      </c>
      <c r="L118" s="168">
        <f t="shared" si="54"/>
        <v>35488.491999999998</v>
      </c>
      <c r="M118" s="168">
        <f t="shared" si="54"/>
        <v>17944.631999999998</v>
      </c>
      <c r="N118" s="168">
        <f t="shared" si="54"/>
        <v>12599.577000000001</v>
      </c>
      <c r="O118" s="168">
        <f t="shared" si="54"/>
        <v>11670.754000000001</v>
      </c>
      <c r="P118" s="39">
        <f t="shared" si="29"/>
        <v>0.27111023367904635</v>
      </c>
      <c r="Q118" s="168">
        <f>+Q119+Q131</f>
        <v>1343.3242</v>
      </c>
      <c r="R118" s="168">
        <f t="shared" ref="R118" si="55">+R119+R131</f>
        <v>1343.3242</v>
      </c>
      <c r="S118" s="39">
        <f t="shared" si="19"/>
        <v>0.51772604541739586</v>
      </c>
      <c r="T118" s="40"/>
      <c r="U118" s="187"/>
      <c r="V118" s="187"/>
      <c r="W118" s="187"/>
      <c r="X118" s="187"/>
      <c r="Y118" s="187"/>
      <c r="Z118" s="187"/>
      <c r="AA118" s="187"/>
      <c r="AB118" s="187"/>
      <c r="AC118" s="187"/>
      <c r="AD118" s="187"/>
    </row>
    <row r="119" spans="1:30" ht="20.25" hidden="1">
      <c r="A119" s="148"/>
      <c r="B119" s="228" t="s">
        <v>310</v>
      </c>
      <c r="C119" s="227"/>
      <c r="D119" s="132"/>
      <c r="E119" s="224"/>
      <c r="F119" s="168">
        <f>+F120+F128</f>
        <v>117373</v>
      </c>
      <c r="G119" s="168">
        <f t="shared" ref="G119:O119" si="56">+G120+G128</f>
        <v>117373</v>
      </c>
      <c r="H119" s="168">
        <f t="shared" si="56"/>
        <v>0</v>
      </c>
      <c r="I119" s="168">
        <f t="shared" si="56"/>
        <v>0</v>
      </c>
      <c r="J119" s="168">
        <f t="shared" si="56"/>
        <v>1676.7402</v>
      </c>
      <c r="K119" s="168">
        <f t="shared" si="56"/>
        <v>32734</v>
      </c>
      <c r="L119" s="168">
        <f t="shared" si="56"/>
        <v>26720.436999999998</v>
      </c>
      <c r="M119" s="168">
        <f t="shared" si="56"/>
        <v>15765.364</v>
      </c>
      <c r="N119" s="168">
        <f t="shared" si="56"/>
        <v>9349.6740000000009</v>
      </c>
      <c r="O119" s="168">
        <f t="shared" si="56"/>
        <v>8420.8510000000006</v>
      </c>
      <c r="P119" s="39">
        <f t="shared" si="29"/>
        <v>0.28562577136921857</v>
      </c>
      <c r="Q119" s="168">
        <f t="shared" ref="Q119:R119" si="57">+Q120+Q128</f>
        <v>635.10220000000004</v>
      </c>
      <c r="R119" s="168">
        <f t="shared" si="57"/>
        <v>635.10220000000004</v>
      </c>
      <c r="S119" s="39">
        <f t="shared" si="19"/>
        <v>0.37877197672006674</v>
      </c>
      <c r="T119" s="40"/>
      <c r="U119" s="187"/>
      <c r="V119" s="187"/>
      <c r="W119" s="187"/>
      <c r="X119" s="187"/>
      <c r="Y119" s="187"/>
      <c r="Z119" s="187"/>
      <c r="AA119" s="187"/>
      <c r="AB119" s="187"/>
      <c r="AC119" s="187"/>
      <c r="AD119" s="187"/>
    </row>
    <row r="120" spans="1:30" ht="20.25" hidden="1">
      <c r="A120" s="149"/>
      <c r="B120" s="193" t="s">
        <v>174</v>
      </c>
      <c r="C120" s="216"/>
      <c r="D120" s="132"/>
      <c r="E120" s="216"/>
      <c r="F120" s="169">
        <f>+SUM(F121:F127)</f>
        <v>73736</v>
      </c>
      <c r="G120" s="169">
        <f t="shared" ref="G120:O120" si="58">+SUM(G121:G127)</f>
        <v>73736</v>
      </c>
      <c r="H120" s="169">
        <f t="shared" si="58"/>
        <v>0</v>
      </c>
      <c r="I120" s="169">
        <f t="shared" si="58"/>
        <v>0</v>
      </c>
      <c r="J120" s="169">
        <f t="shared" si="58"/>
        <v>1676.7402</v>
      </c>
      <c r="K120" s="169">
        <f t="shared" si="58"/>
        <v>25597</v>
      </c>
      <c r="L120" s="169">
        <f t="shared" si="58"/>
        <v>25232.712</v>
      </c>
      <c r="M120" s="169">
        <f t="shared" si="58"/>
        <v>14277.638999999999</v>
      </c>
      <c r="N120" s="169">
        <f t="shared" si="58"/>
        <v>7861.9490000000005</v>
      </c>
      <c r="O120" s="169">
        <f t="shared" si="58"/>
        <v>6933.1260000000002</v>
      </c>
      <c r="P120" s="39">
        <f t="shared" si="29"/>
        <v>0.30714337617689574</v>
      </c>
      <c r="Q120" s="169">
        <f t="shared" ref="Q120:R120" si="59">+SUM(Q121:Q127)</f>
        <v>635.10220000000004</v>
      </c>
      <c r="R120" s="169">
        <f t="shared" si="59"/>
        <v>635.10220000000004</v>
      </c>
      <c r="S120" s="39">
        <f t="shared" si="19"/>
        <v>0.37877197672006674</v>
      </c>
      <c r="T120" s="40"/>
      <c r="U120" s="187"/>
      <c r="V120" s="187"/>
      <c r="W120" s="187"/>
      <c r="X120" s="187"/>
      <c r="Y120" s="187"/>
      <c r="Z120" s="187"/>
      <c r="AA120" s="187"/>
      <c r="AB120" s="187"/>
      <c r="AC120" s="187"/>
      <c r="AD120" s="187"/>
    </row>
    <row r="121" spans="1:30" ht="40.5" hidden="1">
      <c r="A121" s="133" t="s">
        <v>317</v>
      </c>
      <c r="B121" s="204" t="s">
        <v>354</v>
      </c>
      <c r="C121" s="229" t="s">
        <v>355</v>
      </c>
      <c r="D121" s="132" t="s">
        <v>178</v>
      </c>
      <c r="E121" s="240" t="s">
        <v>356</v>
      </c>
      <c r="F121" s="230">
        <v>7080</v>
      </c>
      <c r="G121" s="230">
        <v>7080</v>
      </c>
      <c r="H121" s="187"/>
      <c r="I121" s="187"/>
      <c r="J121" s="132"/>
      <c r="K121" s="171">
        <v>2230</v>
      </c>
      <c r="L121" s="41">
        <v>3069.7139999999999</v>
      </c>
      <c r="M121" s="41">
        <v>11.853999999999999</v>
      </c>
      <c r="N121" s="170">
        <f>11.854+223.86</f>
        <v>235.714</v>
      </c>
      <c r="O121" s="170">
        <f>11.854+223.86</f>
        <v>235.714</v>
      </c>
      <c r="P121" s="42">
        <f t="shared" si="29"/>
        <v>0.10570134529147981</v>
      </c>
      <c r="Q121" s="132"/>
      <c r="R121" s="132"/>
      <c r="S121" s="39"/>
      <c r="T121" s="40"/>
      <c r="U121" s="187"/>
      <c r="V121" s="187"/>
      <c r="W121" s="187"/>
      <c r="X121" s="187"/>
      <c r="Y121" s="202">
        <f t="shared" ref="Y121:Y127" si="60">K121</f>
        <v>2230</v>
      </c>
      <c r="Z121" s="201">
        <f t="shared" ref="Z121:AA127" si="61">M121</f>
        <v>11.853999999999999</v>
      </c>
      <c r="AA121" s="201">
        <f t="shared" si="61"/>
        <v>235.714</v>
      </c>
      <c r="AB121" s="187"/>
      <c r="AC121" s="187"/>
      <c r="AD121" s="187"/>
    </row>
    <row r="122" spans="1:30" ht="50.65" hidden="1">
      <c r="A122" s="133" t="s">
        <v>319</v>
      </c>
      <c r="B122" s="241" t="s">
        <v>357</v>
      </c>
      <c r="C122" s="242" t="s">
        <v>337</v>
      </c>
      <c r="D122" s="132" t="s">
        <v>178</v>
      </c>
      <c r="E122" s="240" t="s">
        <v>358</v>
      </c>
      <c r="F122" s="230">
        <v>14356</v>
      </c>
      <c r="G122" s="230">
        <v>14356</v>
      </c>
      <c r="H122" s="187"/>
      <c r="I122" s="187"/>
      <c r="J122" s="132"/>
      <c r="K122" s="171">
        <v>3356</v>
      </c>
      <c r="L122" s="41">
        <v>4047.3909999999996</v>
      </c>
      <c r="M122" s="41">
        <v>1155.8109999999999</v>
      </c>
      <c r="N122" s="150">
        <v>781.41099999999994</v>
      </c>
      <c r="O122" s="150">
        <v>781.41099999999994</v>
      </c>
      <c r="P122" s="42">
        <f t="shared" si="29"/>
        <v>0.23283998808104886</v>
      </c>
      <c r="Q122" s="132"/>
      <c r="R122" s="132"/>
      <c r="S122" s="39"/>
      <c r="T122" s="40"/>
      <c r="U122" s="187"/>
      <c r="V122" s="187"/>
      <c r="W122" s="187"/>
      <c r="X122" s="187"/>
      <c r="Y122" s="202">
        <f t="shared" si="60"/>
        <v>3356</v>
      </c>
      <c r="Z122" s="201">
        <f t="shared" si="61"/>
        <v>1155.8109999999999</v>
      </c>
      <c r="AA122" s="201">
        <f t="shared" si="61"/>
        <v>781.41099999999994</v>
      </c>
      <c r="AB122" s="187"/>
      <c r="AC122" s="187"/>
      <c r="AD122" s="187"/>
    </row>
    <row r="123" spans="1:30" ht="30.4" hidden="1">
      <c r="A123" s="133" t="s">
        <v>320</v>
      </c>
      <c r="B123" s="241" t="s">
        <v>359</v>
      </c>
      <c r="C123" s="242" t="s">
        <v>360</v>
      </c>
      <c r="D123" s="132" t="s">
        <v>178</v>
      </c>
      <c r="E123" s="240" t="s">
        <v>361</v>
      </c>
      <c r="F123" s="230">
        <v>14400</v>
      </c>
      <c r="G123" s="230">
        <v>14400</v>
      </c>
      <c r="H123" s="187"/>
      <c r="I123" s="187"/>
      <c r="J123" s="132">
        <v>635.10220000000004</v>
      </c>
      <c r="K123" s="171">
        <v>5050</v>
      </c>
      <c r="L123" s="41">
        <v>12391.909</v>
      </c>
      <c r="M123" s="41">
        <v>11579.295</v>
      </c>
      <c r="N123" s="150">
        <f>22.219+20.275+18.179+4989.327</f>
        <v>5050</v>
      </c>
      <c r="O123" s="150">
        <f>22.219+20.275+18.179+4989.327</f>
        <v>5050</v>
      </c>
      <c r="P123" s="42">
        <f t="shared" si="29"/>
        <v>1</v>
      </c>
      <c r="Q123" s="132">
        <v>635.10220000000004</v>
      </c>
      <c r="R123" s="132">
        <v>635.10220000000004</v>
      </c>
      <c r="S123" s="42">
        <f t="shared" si="19"/>
        <v>1</v>
      </c>
      <c r="T123" s="40"/>
      <c r="U123" s="187"/>
      <c r="V123" s="187"/>
      <c r="W123" s="187"/>
      <c r="X123" s="187"/>
      <c r="Y123" s="202">
        <f t="shared" si="60"/>
        <v>5050</v>
      </c>
      <c r="Z123" s="201">
        <f t="shared" si="61"/>
        <v>11579.295</v>
      </c>
      <c r="AA123" s="201">
        <f t="shared" si="61"/>
        <v>5050</v>
      </c>
      <c r="AB123" s="187"/>
      <c r="AC123" s="187"/>
      <c r="AD123" s="187"/>
    </row>
    <row r="124" spans="1:30" ht="30.4" hidden="1">
      <c r="A124" s="133" t="s">
        <v>321</v>
      </c>
      <c r="B124" s="241" t="s">
        <v>362</v>
      </c>
      <c r="C124" s="242" t="s">
        <v>360</v>
      </c>
      <c r="D124" s="132" t="s">
        <v>178</v>
      </c>
      <c r="E124" s="240" t="s">
        <v>363</v>
      </c>
      <c r="F124" s="230">
        <v>11200</v>
      </c>
      <c r="G124" s="230">
        <v>11200</v>
      </c>
      <c r="H124" s="187"/>
      <c r="I124" s="187"/>
      <c r="J124" s="132">
        <v>1041.6379999999999</v>
      </c>
      <c r="K124" s="171">
        <v>4611</v>
      </c>
      <c r="L124" s="41">
        <v>662.66499999999996</v>
      </c>
      <c r="M124" s="41">
        <v>48.283000000000001</v>
      </c>
      <c r="N124" s="170">
        <f>14.99+18.322+14.971</f>
        <v>48.283000000000001</v>
      </c>
      <c r="O124" s="170">
        <f>14.99+18.322+14.971</f>
        <v>48.283000000000001</v>
      </c>
      <c r="P124" s="42">
        <f t="shared" ref="P124:P149" si="62">+N124/K124</f>
        <v>1.0471264367816093E-2</v>
      </c>
      <c r="Q124" s="132"/>
      <c r="R124" s="132"/>
      <c r="S124" s="42">
        <f t="shared" si="19"/>
        <v>0</v>
      </c>
      <c r="T124" s="40"/>
      <c r="U124" s="187"/>
      <c r="V124" s="187"/>
      <c r="W124" s="187"/>
      <c r="X124" s="187"/>
      <c r="Y124" s="202">
        <f t="shared" si="60"/>
        <v>4611</v>
      </c>
      <c r="Z124" s="201">
        <f t="shared" si="61"/>
        <v>48.283000000000001</v>
      </c>
      <c r="AA124" s="201">
        <f t="shared" si="61"/>
        <v>48.283000000000001</v>
      </c>
      <c r="AB124" s="187"/>
      <c r="AC124" s="187"/>
      <c r="AD124" s="187"/>
    </row>
    <row r="125" spans="1:30" ht="60.75" hidden="1">
      <c r="A125" s="133" t="s">
        <v>117</v>
      </c>
      <c r="B125" s="243" t="s">
        <v>364</v>
      </c>
      <c r="C125" s="242" t="s">
        <v>365</v>
      </c>
      <c r="D125" s="132" t="s">
        <v>178</v>
      </c>
      <c r="E125" s="240" t="s">
        <v>366</v>
      </c>
      <c r="F125" s="230">
        <v>11000</v>
      </c>
      <c r="G125" s="230">
        <v>11000</v>
      </c>
      <c r="H125" s="187"/>
      <c r="I125" s="187"/>
      <c r="J125" s="132"/>
      <c r="K125" s="230">
        <v>4450</v>
      </c>
      <c r="L125" s="41">
        <v>1448.375</v>
      </c>
      <c r="M125" s="41">
        <v>278.02000000000004</v>
      </c>
      <c r="N125" s="170">
        <f>928.823+17.718</f>
        <v>946.54099999999994</v>
      </c>
      <c r="O125" s="170">
        <f>17.718</f>
        <v>17.718</v>
      </c>
      <c r="P125" s="42">
        <f t="shared" si="62"/>
        <v>0.2127058426966292</v>
      </c>
      <c r="Q125" s="132"/>
      <c r="R125" s="132"/>
      <c r="S125" s="42"/>
      <c r="T125" s="40"/>
      <c r="U125" s="187"/>
      <c r="V125" s="187"/>
      <c r="W125" s="187"/>
      <c r="X125" s="187"/>
      <c r="Y125" s="202">
        <f t="shared" si="60"/>
        <v>4450</v>
      </c>
      <c r="Z125" s="201">
        <f t="shared" si="61"/>
        <v>278.02000000000004</v>
      </c>
      <c r="AA125" s="201">
        <f t="shared" si="61"/>
        <v>946.54099999999994</v>
      </c>
      <c r="AB125" s="187"/>
      <c r="AC125" s="187"/>
      <c r="AD125" s="187"/>
    </row>
    <row r="126" spans="1:30" ht="50.65" hidden="1">
      <c r="A126" s="133" t="s">
        <v>322</v>
      </c>
      <c r="B126" s="241" t="s">
        <v>367</v>
      </c>
      <c r="C126" s="242" t="s">
        <v>368</v>
      </c>
      <c r="D126" s="132" t="s">
        <v>178</v>
      </c>
      <c r="E126" s="240" t="s">
        <v>369</v>
      </c>
      <c r="F126" s="230">
        <v>7000</v>
      </c>
      <c r="G126" s="230">
        <v>7000</v>
      </c>
      <c r="H126" s="187"/>
      <c r="I126" s="187"/>
      <c r="J126" s="132"/>
      <c r="K126" s="230">
        <v>2500</v>
      </c>
      <c r="L126" s="41">
        <v>1086.845</v>
      </c>
      <c r="M126" s="41"/>
      <c r="N126" s="170"/>
      <c r="O126" s="170"/>
      <c r="P126" s="42">
        <f t="shared" si="62"/>
        <v>0</v>
      </c>
      <c r="Q126" s="132"/>
      <c r="R126" s="132"/>
      <c r="S126" s="39"/>
      <c r="T126" s="40"/>
      <c r="U126" s="187"/>
      <c r="V126" s="187"/>
      <c r="W126" s="187"/>
      <c r="X126" s="187"/>
      <c r="Y126" s="202">
        <f t="shared" si="60"/>
        <v>2500</v>
      </c>
      <c r="Z126" s="201">
        <f t="shared" si="61"/>
        <v>0</v>
      </c>
      <c r="AA126" s="201">
        <f t="shared" si="61"/>
        <v>0</v>
      </c>
      <c r="AB126" s="187"/>
      <c r="AC126" s="187"/>
      <c r="AD126" s="187"/>
    </row>
    <row r="127" spans="1:30" ht="20.25" hidden="1">
      <c r="A127" s="133" t="s">
        <v>323</v>
      </c>
      <c r="B127" s="241" t="s">
        <v>370</v>
      </c>
      <c r="C127" s="242" t="s">
        <v>371</v>
      </c>
      <c r="D127" s="132" t="s">
        <v>178</v>
      </c>
      <c r="E127" s="240" t="s">
        <v>372</v>
      </c>
      <c r="F127" s="230">
        <v>8700</v>
      </c>
      <c r="G127" s="230">
        <v>8700</v>
      </c>
      <c r="H127" s="187"/>
      <c r="I127" s="187"/>
      <c r="J127" s="132"/>
      <c r="K127" s="230">
        <v>3400</v>
      </c>
      <c r="L127" s="41">
        <v>2525.8130000000001</v>
      </c>
      <c r="M127" s="41">
        <v>1204.376</v>
      </c>
      <c r="N127" s="150">
        <v>800</v>
      </c>
      <c r="O127" s="150">
        <v>800</v>
      </c>
      <c r="P127" s="42">
        <f t="shared" si="62"/>
        <v>0.23529411764705882</v>
      </c>
      <c r="Q127" s="132"/>
      <c r="R127" s="132"/>
      <c r="S127" s="39"/>
      <c r="T127" s="40"/>
      <c r="U127" s="187"/>
      <c r="V127" s="187"/>
      <c r="W127" s="187"/>
      <c r="X127" s="187"/>
      <c r="Y127" s="202">
        <f t="shared" si="60"/>
        <v>3400</v>
      </c>
      <c r="Z127" s="201">
        <f t="shared" si="61"/>
        <v>1204.376</v>
      </c>
      <c r="AA127" s="201">
        <f t="shared" si="61"/>
        <v>800</v>
      </c>
      <c r="AB127" s="187"/>
      <c r="AC127" s="187"/>
      <c r="AD127" s="187"/>
    </row>
    <row r="128" spans="1:30" ht="20.25" hidden="1">
      <c r="A128" s="133"/>
      <c r="B128" s="193" t="s">
        <v>164</v>
      </c>
      <c r="C128" s="242"/>
      <c r="D128" s="132"/>
      <c r="E128" s="240"/>
      <c r="F128" s="168">
        <f>+SUM(F129:F130)</f>
        <v>43637</v>
      </c>
      <c r="G128" s="168">
        <f t="shared" ref="G128:O128" si="63">+SUM(G129:G130)</f>
        <v>43637</v>
      </c>
      <c r="H128" s="168">
        <f t="shared" si="63"/>
        <v>0</v>
      </c>
      <c r="I128" s="168">
        <f t="shared" si="63"/>
        <v>0</v>
      </c>
      <c r="J128" s="168">
        <f t="shared" si="63"/>
        <v>0</v>
      </c>
      <c r="K128" s="168">
        <f t="shared" si="63"/>
        <v>7137</v>
      </c>
      <c r="L128" s="168">
        <f t="shared" si="63"/>
        <v>1487.7249999999999</v>
      </c>
      <c r="M128" s="168">
        <f t="shared" si="63"/>
        <v>1487.7249999999999</v>
      </c>
      <c r="N128" s="168">
        <f t="shared" si="63"/>
        <v>1487.7249999999999</v>
      </c>
      <c r="O128" s="168">
        <f t="shared" si="63"/>
        <v>1487.7249999999999</v>
      </c>
      <c r="P128" s="39">
        <f t="shared" si="62"/>
        <v>0.20845243099341459</v>
      </c>
      <c r="Q128" s="168">
        <f t="shared" ref="Q128:R128" si="64">+SUM(Q129:Q130)</f>
        <v>0</v>
      </c>
      <c r="R128" s="168">
        <f t="shared" si="64"/>
        <v>0</v>
      </c>
      <c r="S128" s="39"/>
      <c r="T128" s="40"/>
      <c r="U128" s="187"/>
      <c r="V128" s="187"/>
      <c r="W128" s="187"/>
      <c r="X128" s="187"/>
      <c r="Y128" s="187"/>
      <c r="Z128" s="187"/>
      <c r="AA128" s="187"/>
      <c r="AB128" s="187"/>
      <c r="AC128" s="187"/>
      <c r="AD128" s="187"/>
    </row>
    <row r="129" spans="1:30" ht="40.5" hidden="1">
      <c r="A129" s="133" t="s">
        <v>121</v>
      </c>
      <c r="B129" s="235" t="s">
        <v>373</v>
      </c>
      <c r="C129" s="211" t="s">
        <v>262</v>
      </c>
      <c r="D129" s="132" t="s">
        <v>295</v>
      </c>
      <c r="E129" s="211" t="s">
        <v>374</v>
      </c>
      <c r="F129" s="134">
        <v>5500</v>
      </c>
      <c r="G129" s="134">
        <v>5500</v>
      </c>
      <c r="H129" s="187"/>
      <c r="I129" s="187"/>
      <c r="J129" s="132"/>
      <c r="K129" s="134">
        <v>2000</v>
      </c>
      <c r="L129" s="41">
        <v>308.12599999999998</v>
      </c>
      <c r="M129" s="41">
        <v>308.12599999999998</v>
      </c>
      <c r="N129" s="150">
        <v>308.12599999999998</v>
      </c>
      <c r="O129" s="150">
        <v>308.12599999999998</v>
      </c>
      <c r="P129" s="42">
        <f t="shared" si="62"/>
        <v>0.15406299999999998</v>
      </c>
      <c r="Q129" s="132"/>
      <c r="R129" s="132"/>
      <c r="S129" s="39"/>
      <c r="T129" s="40"/>
      <c r="U129" s="187"/>
      <c r="V129" s="187"/>
      <c r="W129" s="187"/>
      <c r="X129" s="187"/>
      <c r="Y129" s="187"/>
      <c r="Z129" s="187"/>
      <c r="AA129" s="187"/>
      <c r="AB129" s="201">
        <f t="shared" ref="AB129:AB130" si="65">K129</f>
        <v>2000</v>
      </c>
      <c r="AC129" s="201">
        <f t="shared" ref="AC129:AD130" si="66">M129</f>
        <v>308.12599999999998</v>
      </c>
      <c r="AD129" s="202">
        <f t="shared" si="66"/>
        <v>308.12599999999998</v>
      </c>
    </row>
    <row r="130" spans="1:30" ht="40.5" hidden="1">
      <c r="A130" s="133" t="s">
        <v>125</v>
      </c>
      <c r="B130" s="235" t="s">
        <v>375</v>
      </c>
      <c r="C130" s="242" t="s">
        <v>360</v>
      </c>
      <c r="D130" s="132" t="s">
        <v>295</v>
      </c>
      <c r="E130" s="211" t="s">
        <v>376</v>
      </c>
      <c r="F130" s="134">
        <v>38137</v>
      </c>
      <c r="G130" s="134">
        <v>38137</v>
      </c>
      <c r="H130" s="187"/>
      <c r="I130" s="187"/>
      <c r="J130" s="132"/>
      <c r="K130" s="134">
        <v>5137</v>
      </c>
      <c r="L130" s="41">
        <v>1179.5989999999999</v>
      </c>
      <c r="M130" s="41">
        <v>1179.5989999999999</v>
      </c>
      <c r="N130" s="150">
        <v>1179.5989999999999</v>
      </c>
      <c r="O130" s="150">
        <v>1179.5989999999999</v>
      </c>
      <c r="P130" s="42">
        <f t="shared" si="62"/>
        <v>0.22962799299201866</v>
      </c>
      <c r="Q130" s="132"/>
      <c r="R130" s="132"/>
      <c r="S130" s="39"/>
      <c r="T130" s="40"/>
      <c r="U130" s="187"/>
      <c r="V130" s="187"/>
      <c r="W130" s="187"/>
      <c r="X130" s="187"/>
      <c r="Y130" s="187"/>
      <c r="Z130" s="187"/>
      <c r="AA130" s="187"/>
      <c r="AB130" s="201">
        <f t="shared" si="65"/>
        <v>5137</v>
      </c>
      <c r="AC130" s="201">
        <f t="shared" si="66"/>
        <v>1179.5989999999999</v>
      </c>
      <c r="AD130" s="202">
        <f t="shared" si="66"/>
        <v>1179.5989999999999</v>
      </c>
    </row>
    <row r="131" spans="1:30" hidden="1">
      <c r="A131" s="148"/>
      <c r="B131" s="228" t="s">
        <v>318</v>
      </c>
      <c r="C131" s="214"/>
      <c r="D131" s="132"/>
      <c r="E131" s="244"/>
      <c r="F131" s="168">
        <f>+F132+F139</f>
        <v>27520</v>
      </c>
      <c r="G131" s="168">
        <f t="shared" ref="G131:O131" si="67">+G132+G139</f>
        <v>27520</v>
      </c>
      <c r="H131" s="168">
        <f t="shared" si="67"/>
        <v>0</v>
      </c>
      <c r="I131" s="168">
        <f t="shared" si="67"/>
        <v>0</v>
      </c>
      <c r="J131" s="168">
        <f t="shared" si="67"/>
        <v>917.92200000000003</v>
      </c>
      <c r="K131" s="168">
        <f t="shared" si="67"/>
        <v>13740</v>
      </c>
      <c r="L131" s="168">
        <f t="shared" si="67"/>
        <v>8768.0550000000003</v>
      </c>
      <c r="M131" s="168">
        <f t="shared" si="67"/>
        <v>2179.268</v>
      </c>
      <c r="N131" s="168">
        <f t="shared" si="67"/>
        <v>3249.9030000000002</v>
      </c>
      <c r="O131" s="168">
        <f t="shared" si="67"/>
        <v>3249.9030000000002</v>
      </c>
      <c r="P131" s="39">
        <f t="shared" si="62"/>
        <v>0.23652860262008735</v>
      </c>
      <c r="Q131" s="168">
        <f t="shared" ref="Q131:R131" si="68">+Q132+Q139</f>
        <v>708.22199999999998</v>
      </c>
      <c r="R131" s="168">
        <f t="shared" si="68"/>
        <v>708.22199999999998</v>
      </c>
      <c r="S131" s="39">
        <f t="shared" ref="S131:S134" si="69">+Q131/J131</f>
        <v>0.77154921660010323</v>
      </c>
      <c r="T131" s="40"/>
      <c r="U131" s="187"/>
      <c r="V131" s="187"/>
      <c r="W131" s="187"/>
      <c r="X131" s="187"/>
      <c r="Y131" s="187"/>
      <c r="Z131" s="187"/>
      <c r="AA131" s="187"/>
      <c r="AB131" s="187"/>
      <c r="AC131" s="187"/>
      <c r="AD131" s="187"/>
    </row>
    <row r="132" spans="1:30" ht="20.25" hidden="1">
      <c r="A132" s="149"/>
      <c r="B132" s="193" t="s">
        <v>174</v>
      </c>
      <c r="C132" s="216"/>
      <c r="D132" s="132"/>
      <c r="E132" s="245"/>
      <c r="F132" s="169">
        <f>+SUM(F133:F138)</f>
        <v>23020</v>
      </c>
      <c r="G132" s="169">
        <f t="shared" ref="G132:O132" si="70">+SUM(G133:G138)</f>
        <v>23020</v>
      </c>
      <c r="H132" s="169">
        <f t="shared" si="70"/>
        <v>0</v>
      </c>
      <c r="I132" s="169">
        <f t="shared" si="70"/>
        <v>0</v>
      </c>
      <c r="J132" s="169">
        <f t="shared" si="70"/>
        <v>917.92200000000003</v>
      </c>
      <c r="K132" s="169">
        <f t="shared" si="70"/>
        <v>9240</v>
      </c>
      <c r="L132" s="169">
        <f t="shared" si="70"/>
        <v>8768.0550000000003</v>
      </c>
      <c r="M132" s="169">
        <f t="shared" si="70"/>
        <v>2179.268</v>
      </c>
      <c r="N132" s="169">
        <f t="shared" si="70"/>
        <v>3249.9030000000002</v>
      </c>
      <c r="O132" s="169">
        <f t="shared" si="70"/>
        <v>3249.9030000000002</v>
      </c>
      <c r="P132" s="39">
        <f t="shared" si="62"/>
        <v>0.35172110389610395</v>
      </c>
      <c r="Q132" s="169">
        <f t="shared" ref="Q132:R132" si="71">+SUM(Q133:Q138)</f>
        <v>708.22199999999998</v>
      </c>
      <c r="R132" s="169">
        <f t="shared" si="71"/>
        <v>708.22199999999998</v>
      </c>
      <c r="S132" s="39">
        <f t="shared" si="69"/>
        <v>0.77154921660010323</v>
      </c>
      <c r="T132" s="40"/>
      <c r="U132" s="187"/>
      <c r="V132" s="187"/>
      <c r="W132" s="187"/>
      <c r="X132" s="187"/>
      <c r="Y132" s="187"/>
      <c r="Z132" s="187"/>
      <c r="AA132" s="187"/>
      <c r="AB132" s="187"/>
      <c r="AC132" s="187"/>
      <c r="AD132" s="187"/>
    </row>
    <row r="133" spans="1:30" ht="20.25" hidden="1">
      <c r="A133" s="133" t="s">
        <v>324</v>
      </c>
      <c r="B133" s="241" t="s">
        <v>377</v>
      </c>
      <c r="C133" s="242" t="s">
        <v>340</v>
      </c>
      <c r="D133" s="132" t="s">
        <v>178</v>
      </c>
      <c r="E133" s="240" t="s">
        <v>378</v>
      </c>
      <c r="F133" s="230">
        <v>3600</v>
      </c>
      <c r="G133" s="230">
        <v>3600</v>
      </c>
      <c r="H133" s="187"/>
      <c r="I133" s="187"/>
      <c r="J133" s="132"/>
      <c r="K133" s="171">
        <v>1400</v>
      </c>
      <c r="L133" s="41">
        <v>3321.2179999999998</v>
      </c>
      <c r="M133" s="41"/>
      <c r="N133" s="171">
        <v>1400</v>
      </c>
      <c r="O133" s="171">
        <v>1400</v>
      </c>
      <c r="P133" s="42">
        <f t="shared" si="62"/>
        <v>1</v>
      </c>
      <c r="Q133" s="132"/>
      <c r="R133" s="132"/>
      <c r="S133" s="39"/>
      <c r="T133" s="40"/>
      <c r="U133" s="187"/>
      <c r="V133" s="187"/>
      <c r="W133" s="187"/>
      <c r="X133" s="187"/>
      <c r="Y133" s="202">
        <f t="shared" ref="Y133:Y138" si="72">K133</f>
        <v>1400</v>
      </c>
      <c r="Z133" s="201">
        <f t="shared" ref="Z133:AA138" si="73">M133</f>
        <v>0</v>
      </c>
      <c r="AA133" s="201">
        <f t="shared" si="73"/>
        <v>1400</v>
      </c>
      <c r="AB133" s="187"/>
      <c r="AC133" s="187"/>
      <c r="AD133" s="187"/>
    </row>
    <row r="134" spans="1:30" ht="30.4" hidden="1">
      <c r="A134" s="133" t="s">
        <v>129</v>
      </c>
      <c r="B134" s="241" t="s">
        <v>379</v>
      </c>
      <c r="C134" s="242" t="s">
        <v>241</v>
      </c>
      <c r="D134" s="132" t="s">
        <v>178</v>
      </c>
      <c r="E134" s="240" t="s">
        <v>380</v>
      </c>
      <c r="F134" s="230">
        <v>950</v>
      </c>
      <c r="G134" s="230">
        <v>950</v>
      </c>
      <c r="H134" s="187"/>
      <c r="I134" s="187"/>
      <c r="J134" s="132">
        <v>209.7</v>
      </c>
      <c r="K134" s="171">
        <v>420</v>
      </c>
      <c r="L134" s="41">
        <v>76.739999999999995</v>
      </c>
      <c r="M134" s="41"/>
      <c r="N134" s="170"/>
      <c r="O134" s="170"/>
      <c r="P134" s="42">
        <f t="shared" si="62"/>
        <v>0</v>
      </c>
      <c r="Q134" s="132"/>
      <c r="R134" s="132"/>
      <c r="S134" s="42">
        <f t="shared" si="69"/>
        <v>0</v>
      </c>
      <c r="T134" s="40"/>
      <c r="U134" s="187"/>
      <c r="V134" s="187"/>
      <c r="W134" s="187"/>
      <c r="X134" s="187"/>
      <c r="Y134" s="202">
        <f t="shared" si="72"/>
        <v>420</v>
      </c>
      <c r="Z134" s="201">
        <f t="shared" si="73"/>
        <v>0</v>
      </c>
      <c r="AA134" s="201">
        <f t="shared" si="73"/>
        <v>0</v>
      </c>
      <c r="AB134" s="187"/>
      <c r="AC134" s="187"/>
      <c r="AD134" s="187"/>
    </row>
    <row r="135" spans="1:30" ht="30.4" hidden="1">
      <c r="A135" s="133" t="s">
        <v>131</v>
      </c>
      <c r="B135" s="241" t="s">
        <v>381</v>
      </c>
      <c r="C135" s="242" t="s">
        <v>382</v>
      </c>
      <c r="D135" s="132" t="s">
        <v>178</v>
      </c>
      <c r="E135" s="240" t="s">
        <v>383</v>
      </c>
      <c r="F135" s="230">
        <v>920</v>
      </c>
      <c r="G135" s="230">
        <v>920</v>
      </c>
      <c r="H135" s="187"/>
      <c r="I135" s="187"/>
      <c r="J135" s="132"/>
      <c r="K135" s="171">
        <v>570</v>
      </c>
      <c r="L135" s="41">
        <v>839.68499999999995</v>
      </c>
      <c r="M135" s="41">
        <v>273.18599999999998</v>
      </c>
      <c r="N135" s="150">
        <f>216.499+248.438+24.748</f>
        <v>489.685</v>
      </c>
      <c r="O135" s="150">
        <f>216.499+248.438+24.748</f>
        <v>489.685</v>
      </c>
      <c r="P135" s="42">
        <f t="shared" si="62"/>
        <v>0.85909649122807019</v>
      </c>
      <c r="Q135" s="132"/>
      <c r="R135" s="132"/>
      <c r="S135" s="39"/>
      <c r="T135" s="40"/>
      <c r="U135" s="187"/>
      <c r="V135" s="187"/>
      <c r="W135" s="187"/>
      <c r="X135" s="187"/>
      <c r="Y135" s="202">
        <f t="shared" si="72"/>
        <v>570</v>
      </c>
      <c r="Z135" s="201">
        <f t="shared" si="73"/>
        <v>273.18599999999998</v>
      </c>
      <c r="AA135" s="201">
        <f t="shared" si="73"/>
        <v>489.685</v>
      </c>
      <c r="AB135" s="187"/>
      <c r="AC135" s="187"/>
      <c r="AD135" s="187"/>
    </row>
    <row r="136" spans="1:30" ht="30.4" hidden="1">
      <c r="A136" s="133" t="s">
        <v>133</v>
      </c>
      <c r="B136" s="241" t="s">
        <v>384</v>
      </c>
      <c r="C136" s="242" t="s">
        <v>355</v>
      </c>
      <c r="D136" s="132" t="s">
        <v>178</v>
      </c>
      <c r="E136" s="240" t="s">
        <v>385</v>
      </c>
      <c r="F136" s="230">
        <v>1000</v>
      </c>
      <c r="G136" s="230">
        <v>1000</v>
      </c>
      <c r="H136" s="187"/>
      <c r="I136" s="187"/>
      <c r="J136" s="132"/>
      <c r="K136" s="171">
        <v>650</v>
      </c>
      <c r="L136" s="41">
        <v>876.89800000000002</v>
      </c>
      <c r="M136" s="41">
        <v>62.34</v>
      </c>
      <c r="N136" s="150">
        <f>464.558+25.065+4.349+24.346+3.58+5</f>
        <v>526.89800000000002</v>
      </c>
      <c r="O136" s="150">
        <f>464.558+25.065+4.349+24.346+3.58+5</f>
        <v>526.89800000000002</v>
      </c>
      <c r="P136" s="42">
        <f t="shared" si="62"/>
        <v>0.81061230769230774</v>
      </c>
      <c r="Q136" s="132"/>
      <c r="R136" s="132"/>
      <c r="S136" s="39"/>
      <c r="T136" s="40"/>
      <c r="U136" s="187"/>
      <c r="V136" s="187"/>
      <c r="W136" s="187"/>
      <c r="X136" s="187"/>
      <c r="Y136" s="202">
        <f t="shared" si="72"/>
        <v>650</v>
      </c>
      <c r="Z136" s="201">
        <f t="shared" si="73"/>
        <v>62.34</v>
      </c>
      <c r="AA136" s="201">
        <f t="shared" si="73"/>
        <v>526.89800000000002</v>
      </c>
      <c r="AB136" s="187"/>
      <c r="AC136" s="187"/>
      <c r="AD136" s="187"/>
    </row>
    <row r="137" spans="1:30" ht="20.25" hidden="1">
      <c r="A137" s="133" t="s">
        <v>326</v>
      </c>
      <c r="B137" s="241" t="s">
        <v>386</v>
      </c>
      <c r="C137" s="242" t="s">
        <v>337</v>
      </c>
      <c r="D137" s="132" t="s">
        <v>178</v>
      </c>
      <c r="E137" s="240" t="s">
        <v>387</v>
      </c>
      <c r="F137" s="230">
        <v>11450</v>
      </c>
      <c r="G137" s="230">
        <v>11450</v>
      </c>
      <c r="H137" s="187"/>
      <c r="I137" s="187"/>
      <c r="J137" s="132">
        <v>708.22199999999998</v>
      </c>
      <c r="K137" s="230">
        <v>4100</v>
      </c>
      <c r="L137" s="41">
        <v>2765.7200000000003</v>
      </c>
      <c r="M137" s="41">
        <v>1843.742</v>
      </c>
      <c r="N137" s="170">
        <v>833.32</v>
      </c>
      <c r="O137" s="170">
        <v>833.32</v>
      </c>
      <c r="P137" s="42">
        <f t="shared" si="62"/>
        <v>0.2032487804878049</v>
      </c>
      <c r="Q137" s="132">
        <v>708.22199999999998</v>
      </c>
      <c r="R137" s="132">
        <v>708.22199999999998</v>
      </c>
      <c r="S137" s="39"/>
      <c r="T137" s="40"/>
      <c r="U137" s="187"/>
      <c r="V137" s="187"/>
      <c r="W137" s="187"/>
      <c r="X137" s="187"/>
      <c r="Y137" s="202">
        <f t="shared" si="72"/>
        <v>4100</v>
      </c>
      <c r="Z137" s="201">
        <f t="shared" si="73"/>
        <v>1843.742</v>
      </c>
      <c r="AA137" s="201">
        <f t="shared" si="73"/>
        <v>833.32</v>
      </c>
      <c r="AB137" s="187"/>
      <c r="AC137" s="187"/>
      <c r="AD137" s="187"/>
    </row>
    <row r="138" spans="1:30" ht="20.25" hidden="1">
      <c r="A138" s="133" t="s">
        <v>327</v>
      </c>
      <c r="B138" s="241" t="s">
        <v>388</v>
      </c>
      <c r="C138" s="242" t="s">
        <v>340</v>
      </c>
      <c r="D138" s="132" t="s">
        <v>178</v>
      </c>
      <c r="E138" s="240" t="s">
        <v>389</v>
      </c>
      <c r="F138" s="230">
        <v>5100</v>
      </c>
      <c r="G138" s="230">
        <v>5100</v>
      </c>
      <c r="H138" s="187"/>
      <c r="I138" s="187"/>
      <c r="J138" s="132"/>
      <c r="K138" s="230">
        <v>2100</v>
      </c>
      <c r="L138" s="41">
        <v>887.7940000000001</v>
      </c>
      <c r="M138" s="41"/>
      <c r="N138" s="150"/>
      <c r="O138" s="150"/>
      <c r="P138" s="42">
        <f t="shared" si="62"/>
        <v>0</v>
      </c>
      <c r="Q138" s="132"/>
      <c r="R138" s="132"/>
      <c r="S138" s="39"/>
      <c r="T138" s="40"/>
      <c r="U138" s="187"/>
      <c r="V138" s="187"/>
      <c r="W138" s="187"/>
      <c r="X138" s="187"/>
      <c r="Y138" s="202">
        <f t="shared" si="72"/>
        <v>2100</v>
      </c>
      <c r="Z138" s="201">
        <f t="shared" si="73"/>
        <v>0</v>
      </c>
      <c r="AA138" s="201">
        <f t="shared" si="73"/>
        <v>0</v>
      </c>
      <c r="AB138" s="187"/>
      <c r="AC138" s="187"/>
      <c r="AD138" s="187"/>
    </row>
    <row r="139" spans="1:30" ht="20.25" hidden="1">
      <c r="A139" s="133"/>
      <c r="B139" s="193" t="s">
        <v>164</v>
      </c>
      <c r="C139" s="242"/>
      <c r="D139" s="132"/>
      <c r="E139" s="240"/>
      <c r="F139" s="168">
        <f>+SUM(F140:F141)</f>
        <v>4500</v>
      </c>
      <c r="G139" s="168">
        <f t="shared" ref="G139:O139" si="74">+SUM(G140:G141)</f>
        <v>4500</v>
      </c>
      <c r="H139" s="168">
        <f t="shared" si="74"/>
        <v>0</v>
      </c>
      <c r="I139" s="168">
        <f t="shared" si="74"/>
        <v>0</v>
      </c>
      <c r="J139" s="168">
        <f t="shared" si="74"/>
        <v>0</v>
      </c>
      <c r="K139" s="168">
        <f t="shared" si="74"/>
        <v>4500</v>
      </c>
      <c r="L139" s="168">
        <f t="shared" si="74"/>
        <v>0</v>
      </c>
      <c r="M139" s="168">
        <f t="shared" si="74"/>
        <v>0</v>
      </c>
      <c r="N139" s="168">
        <f t="shared" si="74"/>
        <v>0</v>
      </c>
      <c r="O139" s="168">
        <f t="shared" si="74"/>
        <v>0</v>
      </c>
      <c r="P139" s="39">
        <f t="shared" si="62"/>
        <v>0</v>
      </c>
      <c r="Q139" s="168">
        <f t="shared" ref="Q139:R139" si="75">+SUM(Q140:Q141)</f>
        <v>0</v>
      </c>
      <c r="R139" s="168">
        <f t="shared" si="75"/>
        <v>0</v>
      </c>
      <c r="S139" s="39"/>
      <c r="T139" s="40"/>
      <c r="U139" s="187"/>
      <c r="V139" s="187"/>
      <c r="W139" s="187"/>
      <c r="X139" s="187"/>
      <c r="Y139" s="187"/>
      <c r="Z139" s="187"/>
      <c r="AA139" s="187"/>
      <c r="AB139" s="187"/>
      <c r="AC139" s="187"/>
      <c r="AD139" s="187"/>
    </row>
    <row r="140" spans="1:30" ht="30.4" hidden="1">
      <c r="A140" s="133" t="s">
        <v>328</v>
      </c>
      <c r="B140" s="235" t="s">
        <v>390</v>
      </c>
      <c r="C140" s="242" t="s">
        <v>365</v>
      </c>
      <c r="D140" s="132" t="s">
        <v>295</v>
      </c>
      <c r="E140" s="211" t="s">
        <v>391</v>
      </c>
      <c r="F140" s="134">
        <v>3600</v>
      </c>
      <c r="G140" s="134">
        <v>3600</v>
      </c>
      <c r="H140" s="187"/>
      <c r="I140" s="187"/>
      <c r="J140" s="132"/>
      <c r="K140" s="134">
        <v>3600</v>
      </c>
      <c r="L140" s="41"/>
      <c r="M140" s="41"/>
      <c r="N140" s="150"/>
      <c r="O140" s="150"/>
      <c r="P140" s="42">
        <f t="shared" si="62"/>
        <v>0</v>
      </c>
      <c r="Q140" s="132"/>
      <c r="R140" s="132"/>
      <c r="S140" s="39"/>
      <c r="T140" s="40"/>
      <c r="U140" s="187"/>
      <c r="V140" s="187"/>
      <c r="W140" s="187"/>
      <c r="X140" s="187"/>
      <c r="Y140" s="187"/>
      <c r="Z140" s="187"/>
      <c r="AA140" s="187"/>
      <c r="AB140" s="201">
        <f t="shared" ref="AB140:AB141" si="76">K140</f>
        <v>3600</v>
      </c>
      <c r="AC140" s="201">
        <f t="shared" ref="AC140:AD141" si="77">M140</f>
        <v>0</v>
      </c>
      <c r="AD140" s="202">
        <f t="shared" si="77"/>
        <v>0</v>
      </c>
    </row>
    <row r="141" spans="1:30" ht="40.5" hidden="1">
      <c r="A141" s="133" t="s">
        <v>392</v>
      </c>
      <c r="B141" s="235" t="s">
        <v>393</v>
      </c>
      <c r="C141" s="211" t="s">
        <v>177</v>
      </c>
      <c r="D141" s="132" t="s">
        <v>295</v>
      </c>
      <c r="E141" s="211" t="s">
        <v>394</v>
      </c>
      <c r="F141" s="134">
        <v>900</v>
      </c>
      <c r="G141" s="134">
        <v>900</v>
      </c>
      <c r="H141" s="187"/>
      <c r="I141" s="187"/>
      <c r="J141" s="132"/>
      <c r="K141" s="134">
        <v>900</v>
      </c>
      <c r="L141" s="41"/>
      <c r="M141" s="41"/>
      <c r="N141" s="150"/>
      <c r="O141" s="150"/>
      <c r="P141" s="42">
        <f t="shared" si="62"/>
        <v>0</v>
      </c>
      <c r="Q141" s="132"/>
      <c r="R141" s="132"/>
      <c r="S141" s="39"/>
      <c r="T141" s="40"/>
      <c r="U141" s="187"/>
      <c r="V141" s="187"/>
      <c r="W141" s="187"/>
      <c r="X141" s="187"/>
      <c r="Y141" s="187"/>
      <c r="Z141" s="187"/>
      <c r="AA141" s="187"/>
      <c r="AB141" s="201">
        <f t="shared" si="76"/>
        <v>900</v>
      </c>
      <c r="AC141" s="201">
        <f t="shared" si="77"/>
        <v>0</v>
      </c>
      <c r="AD141" s="202">
        <f t="shared" si="77"/>
        <v>0</v>
      </c>
    </row>
    <row r="142" spans="1:30" ht="30.4" hidden="1">
      <c r="A142" s="148"/>
      <c r="B142" s="226" t="s">
        <v>395</v>
      </c>
      <c r="C142" s="227"/>
      <c r="D142" s="132"/>
      <c r="E142" s="224"/>
      <c r="F142" s="168">
        <f>+F143</f>
        <v>9885</v>
      </c>
      <c r="G142" s="168">
        <f t="shared" ref="G142:O144" si="78">+G143</f>
        <v>9885</v>
      </c>
      <c r="H142" s="168">
        <f t="shared" si="78"/>
        <v>0</v>
      </c>
      <c r="I142" s="168">
        <f t="shared" si="78"/>
        <v>0</v>
      </c>
      <c r="J142" s="168">
        <f t="shared" si="78"/>
        <v>0</v>
      </c>
      <c r="K142" s="168">
        <f t="shared" si="78"/>
        <v>2956</v>
      </c>
      <c r="L142" s="168">
        <f t="shared" si="78"/>
        <v>2862.4840000000004</v>
      </c>
      <c r="M142" s="168">
        <f t="shared" si="78"/>
        <v>455.899</v>
      </c>
      <c r="N142" s="168">
        <f t="shared" si="78"/>
        <v>1456.271</v>
      </c>
      <c r="O142" s="168">
        <f t="shared" si="78"/>
        <v>1456.271</v>
      </c>
      <c r="P142" s="39">
        <f t="shared" si="62"/>
        <v>0.49264918809201624</v>
      </c>
      <c r="Q142" s="168">
        <f t="shared" ref="Q142:R144" si="79">+Q143</f>
        <v>0</v>
      </c>
      <c r="R142" s="168">
        <f t="shared" si="79"/>
        <v>0</v>
      </c>
      <c r="S142" s="39"/>
      <c r="T142" s="40"/>
      <c r="U142" s="187"/>
      <c r="V142" s="187"/>
      <c r="W142" s="187"/>
      <c r="X142" s="187"/>
      <c r="Y142" s="187"/>
      <c r="Z142" s="187"/>
      <c r="AA142" s="187"/>
      <c r="AB142" s="187"/>
      <c r="AC142" s="187"/>
      <c r="AD142" s="187"/>
    </row>
    <row r="143" spans="1:30" ht="81" hidden="1">
      <c r="A143" s="148"/>
      <c r="B143" s="226" t="s">
        <v>396</v>
      </c>
      <c r="C143" s="214"/>
      <c r="D143" s="132"/>
      <c r="E143" s="214"/>
      <c r="F143" s="168">
        <f>+F144</f>
        <v>9885</v>
      </c>
      <c r="G143" s="168">
        <f t="shared" si="78"/>
        <v>9885</v>
      </c>
      <c r="H143" s="168">
        <f t="shared" si="78"/>
        <v>0</v>
      </c>
      <c r="I143" s="168">
        <f t="shared" si="78"/>
        <v>0</v>
      </c>
      <c r="J143" s="168">
        <f t="shared" si="78"/>
        <v>0</v>
      </c>
      <c r="K143" s="168">
        <f t="shared" si="78"/>
        <v>2956</v>
      </c>
      <c r="L143" s="168">
        <f t="shared" si="78"/>
        <v>2862.4840000000004</v>
      </c>
      <c r="M143" s="168">
        <f t="shared" si="78"/>
        <v>455.899</v>
      </c>
      <c r="N143" s="168">
        <f t="shared" si="78"/>
        <v>1456.271</v>
      </c>
      <c r="O143" s="168">
        <f t="shared" si="78"/>
        <v>1456.271</v>
      </c>
      <c r="P143" s="39">
        <f t="shared" si="62"/>
        <v>0.49264918809201624</v>
      </c>
      <c r="Q143" s="168">
        <f t="shared" si="79"/>
        <v>0</v>
      </c>
      <c r="R143" s="168">
        <f t="shared" si="79"/>
        <v>0</v>
      </c>
      <c r="S143" s="39"/>
      <c r="T143" s="40"/>
      <c r="U143" s="187"/>
      <c r="V143" s="187"/>
      <c r="W143" s="187"/>
      <c r="X143" s="187"/>
      <c r="Y143" s="187"/>
      <c r="Z143" s="187"/>
      <c r="AA143" s="187"/>
      <c r="AB143" s="187"/>
      <c r="AC143" s="187"/>
      <c r="AD143" s="187"/>
    </row>
    <row r="144" spans="1:30" ht="20.25" hidden="1">
      <c r="A144" s="148"/>
      <c r="B144" s="228" t="s">
        <v>325</v>
      </c>
      <c r="C144" s="214"/>
      <c r="D144" s="132"/>
      <c r="E144" s="214"/>
      <c r="F144" s="168">
        <f>+F145</f>
        <v>9885</v>
      </c>
      <c r="G144" s="168">
        <f t="shared" si="78"/>
        <v>9885</v>
      </c>
      <c r="H144" s="168">
        <f t="shared" si="78"/>
        <v>0</v>
      </c>
      <c r="I144" s="168">
        <f t="shared" si="78"/>
        <v>0</v>
      </c>
      <c r="J144" s="168">
        <f t="shared" si="78"/>
        <v>0</v>
      </c>
      <c r="K144" s="168">
        <f t="shared" si="78"/>
        <v>2956</v>
      </c>
      <c r="L144" s="168">
        <f t="shared" si="78"/>
        <v>2862.4840000000004</v>
      </c>
      <c r="M144" s="168">
        <f t="shared" si="78"/>
        <v>455.899</v>
      </c>
      <c r="N144" s="168">
        <f t="shared" si="78"/>
        <v>1456.271</v>
      </c>
      <c r="O144" s="168">
        <f t="shared" si="78"/>
        <v>1456.271</v>
      </c>
      <c r="P144" s="39">
        <f t="shared" si="62"/>
        <v>0.49264918809201624</v>
      </c>
      <c r="Q144" s="168">
        <f t="shared" si="79"/>
        <v>0</v>
      </c>
      <c r="R144" s="168">
        <f t="shared" si="79"/>
        <v>0</v>
      </c>
      <c r="S144" s="39"/>
      <c r="T144" s="40"/>
      <c r="U144" s="187"/>
      <c r="V144" s="187"/>
      <c r="W144" s="187"/>
      <c r="X144" s="187"/>
      <c r="Y144" s="187"/>
      <c r="Z144" s="187"/>
      <c r="AA144" s="187"/>
      <c r="AB144" s="187"/>
      <c r="AC144" s="187"/>
      <c r="AD144" s="187"/>
    </row>
    <row r="145" spans="1:30" ht="20.25" hidden="1">
      <c r="A145" s="149"/>
      <c r="B145" s="193" t="s">
        <v>174</v>
      </c>
      <c r="C145" s="216"/>
      <c r="D145" s="132"/>
      <c r="E145" s="216"/>
      <c r="F145" s="169">
        <f>+SUM(F146:F149)</f>
        <v>9885</v>
      </c>
      <c r="G145" s="169">
        <f t="shared" ref="G145:O145" si="80">+SUM(G146:G149)</f>
        <v>9885</v>
      </c>
      <c r="H145" s="169">
        <f t="shared" si="80"/>
        <v>0</v>
      </c>
      <c r="I145" s="169">
        <f t="shared" si="80"/>
        <v>0</v>
      </c>
      <c r="J145" s="169">
        <f t="shared" si="80"/>
        <v>0</v>
      </c>
      <c r="K145" s="169">
        <f t="shared" si="80"/>
        <v>2956</v>
      </c>
      <c r="L145" s="169">
        <f t="shared" si="80"/>
        <v>2862.4840000000004</v>
      </c>
      <c r="M145" s="169">
        <f t="shared" si="80"/>
        <v>455.899</v>
      </c>
      <c r="N145" s="169">
        <f t="shared" si="80"/>
        <v>1456.271</v>
      </c>
      <c r="O145" s="169">
        <f t="shared" si="80"/>
        <v>1456.271</v>
      </c>
      <c r="P145" s="39">
        <f t="shared" si="62"/>
        <v>0.49264918809201624</v>
      </c>
      <c r="Q145" s="169">
        <f>+SUM(Q146:Q149)</f>
        <v>0</v>
      </c>
      <c r="R145" s="169">
        <f>+SUM(R146:R149)</f>
        <v>0</v>
      </c>
      <c r="S145" s="39"/>
      <c r="T145" s="40"/>
      <c r="U145" s="187"/>
      <c r="V145" s="187"/>
      <c r="W145" s="187"/>
      <c r="X145" s="187"/>
      <c r="Y145" s="187"/>
      <c r="Z145" s="187"/>
      <c r="AA145" s="187"/>
      <c r="AB145" s="187"/>
      <c r="AC145" s="187"/>
      <c r="AD145" s="187"/>
    </row>
    <row r="146" spans="1:30" ht="30.4" hidden="1">
      <c r="A146" s="133" t="s">
        <v>397</v>
      </c>
      <c r="B146" s="204" t="s">
        <v>398</v>
      </c>
      <c r="C146" s="220" t="s">
        <v>382</v>
      </c>
      <c r="D146" s="132" t="s">
        <v>178</v>
      </c>
      <c r="E146" s="240" t="s">
        <v>399</v>
      </c>
      <c r="F146" s="230">
        <v>2909</v>
      </c>
      <c r="G146" s="230">
        <v>2909</v>
      </c>
      <c r="H146" s="187"/>
      <c r="I146" s="187"/>
      <c r="J146" s="132"/>
      <c r="K146" s="230">
        <v>628</v>
      </c>
      <c r="L146" s="41">
        <v>143.27699999999999</v>
      </c>
      <c r="M146" s="41">
        <v>11.027000000000001</v>
      </c>
      <c r="N146" s="170">
        <f>4.962+6.065</f>
        <v>11.027000000000001</v>
      </c>
      <c r="O146" s="170">
        <f>4.962+6.065</f>
        <v>11.027000000000001</v>
      </c>
      <c r="P146" s="42">
        <f t="shared" si="62"/>
        <v>1.7558917197452232E-2</v>
      </c>
      <c r="Q146" s="132"/>
      <c r="R146" s="132"/>
      <c r="S146" s="39"/>
      <c r="T146" s="40"/>
      <c r="U146" s="187"/>
      <c r="V146" s="187"/>
      <c r="W146" s="187"/>
      <c r="X146" s="187"/>
      <c r="Y146" s="202">
        <f t="shared" ref="Y146:Y149" si="81">K146</f>
        <v>628</v>
      </c>
      <c r="Z146" s="201">
        <f t="shared" ref="Z146:AA149" si="82">M146</f>
        <v>11.027000000000001</v>
      </c>
      <c r="AA146" s="201">
        <f t="shared" si="82"/>
        <v>11.027000000000001</v>
      </c>
      <c r="AB146" s="187"/>
      <c r="AC146" s="187"/>
      <c r="AD146" s="187"/>
    </row>
    <row r="147" spans="1:30" ht="30.4" hidden="1">
      <c r="A147" s="133" t="s">
        <v>400</v>
      </c>
      <c r="B147" s="204" t="s">
        <v>401</v>
      </c>
      <c r="C147" s="220" t="s">
        <v>360</v>
      </c>
      <c r="D147" s="132" t="s">
        <v>178</v>
      </c>
      <c r="E147" s="240" t="s">
        <v>402</v>
      </c>
      <c r="F147" s="230">
        <v>2620</v>
      </c>
      <c r="G147" s="230">
        <v>2620</v>
      </c>
      <c r="H147" s="187"/>
      <c r="I147" s="187"/>
      <c r="J147" s="132"/>
      <c r="K147" s="230">
        <v>890</v>
      </c>
      <c r="L147" s="41">
        <v>1431.1240000000003</v>
      </c>
      <c r="M147" s="41">
        <v>9.4</v>
      </c>
      <c r="N147" s="230">
        <f>661.7031+5.17+30.0209+4.23</f>
        <v>701.12399999999991</v>
      </c>
      <c r="O147" s="230">
        <f>661.7031+5.17+30.0209+4.23</f>
        <v>701.12399999999991</v>
      </c>
      <c r="P147" s="42">
        <f t="shared" si="62"/>
        <v>0.78777977528089882</v>
      </c>
      <c r="Q147" s="132"/>
      <c r="R147" s="132"/>
      <c r="S147" s="39"/>
      <c r="T147" s="40"/>
      <c r="U147" s="187"/>
      <c r="V147" s="187"/>
      <c r="W147" s="187"/>
      <c r="X147" s="187"/>
      <c r="Y147" s="202">
        <f t="shared" si="81"/>
        <v>890</v>
      </c>
      <c r="Z147" s="201">
        <f t="shared" si="82"/>
        <v>9.4</v>
      </c>
      <c r="AA147" s="201">
        <f t="shared" si="82"/>
        <v>701.12399999999991</v>
      </c>
      <c r="AB147" s="187"/>
      <c r="AC147" s="187"/>
      <c r="AD147" s="187"/>
    </row>
    <row r="148" spans="1:30" ht="30.4" hidden="1">
      <c r="A148" s="133" t="s">
        <v>403</v>
      </c>
      <c r="B148" s="204" t="s">
        <v>404</v>
      </c>
      <c r="C148" s="220" t="s">
        <v>405</v>
      </c>
      <c r="D148" s="132" t="s">
        <v>178</v>
      </c>
      <c r="E148" s="240" t="s">
        <v>406</v>
      </c>
      <c r="F148" s="230">
        <v>3124</v>
      </c>
      <c r="G148" s="230">
        <v>3124</v>
      </c>
      <c r="H148" s="187"/>
      <c r="I148" s="187"/>
      <c r="J148" s="132"/>
      <c r="K148" s="230">
        <v>506</v>
      </c>
      <c r="L148" s="41">
        <v>255.31799999999998</v>
      </c>
      <c r="M148" s="41">
        <v>11.355</v>
      </c>
      <c r="N148" s="170">
        <f>6.245+5.11</f>
        <v>11.355</v>
      </c>
      <c r="O148" s="170">
        <f>6.245+5.11</f>
        <v>11.355</v>
      </c>
      <c r="P148" s="42">
        <f t="shared" si="62"/>
        <v>2.2440711462450594E-2</v>
      </c>
      <c r="Q148" s="132"/>
      <c r="R148" s="132"/>
      <c r="S148" s="39"/>
      <c r="T148" s="40"/>
      <c r="U148" s="187"/>
      <c r="V148" s="187"/>
      <c r="W148" s="187"/>
      <c r="X148" s="187"/>
      <c r="Y148" s="202">
        <f t="shared" si="81"/>
        <v>506</v>
      </c>
      <c r="Z148" s="201">
        <f t="shared" si="82"/>
        <v>11.355</v>
      </c>
      <c r="AA148" s="201">
        <f t="shared" si="82"/>
        <v>11.355</v>
      </c>
      <c r="AB148" s="187"/>
      <c r="AC148" s="187"/>
      <c r="AD148" s="187"/>
    </row>
    <row r="149" spans="1:30" ht="30.4" hidden="1">
      <c r="A149" s="133" t="s">
        <v>407</v>
      </c>
      <c r="B149" s="204" t="s">
        <v>408</v>
      </c>
      <c r="C149" s="220" t="s">
        <v>344</v>
      </c>
      <c r="D149" s="132" t="s">
        <v>178</v>
      </c>
      <c r="E149" s="240" t="s">
        <v>409</v>
      </c>
      <c r="F149" s="230">
        <v>1232</v>
      </c>
      <c r="G149" s="230">
        <v>1232</v>
      </c>
      <c r="H149" s="187"/>
      <c r="I149" s="187"/>
      <c r="J149" s="132"/>
      <c r="K149" s="230">
        <v>932</v>
      </c>
      <c r="L149" s="41">
        <v>1032.7650000000001</v>
      </c>
      <c r="M149" s="41">
        <v>424.11700000000002</v>
      </c>
      <c r="N149" s="230">
        <v>732.76499999999999</v>
      </c>
      <c r="O149" s="230">
        <v>732.76499999999999</v>
      </c>
      <c r="P149" s="42">
        <f t="shared" si="62"/>
        <v>0.78622854077253213</v>
      </c>
      <c r="Q149" s="132"/>
      <c r="R149" s="132"/>
      <c r="S149" s="43"/>
      <c r="T149" s="40"/>
      <c r="U149" s="187"/>
      <c r="V149" s="187"/>
      <c r="W149" s="187"/>
      <c r="X149" s="187"/>
      <c r="Y149" s="202">
        <f t="shared" si="81"/>
        <v>932</v>
      </c>
      <c r="Z149" s="201">
        <f t="shared" si="82"/>
        <v>424.11700000000002</v>
      </c>
      <c r="AA149" s="201">
        <f t="shared" si="82"/>
        <v>732.76499999999999</v>
      </c>
      <c r="AB149" s="187"/>
      <c r="AC149" s="187"/>
      <c r="AD149" s="187"/>
    </row>
    <row r="150" spans="1:30" ht="50.25" hidden="1" customHeight="1">
      <c r="A150" s="154"/>
      <c r="B150" s="226" t="s">
        <v>410</v>
      </c>
      <c r="C150" s="220"/>
      <c r="D150" s="198"/>
      <c r="E150" s="239"/>
      <c r="F150" s="155">
        <f>F151+F154</f>
        <v>1568.894</v>
      </c>
      <c r="G150" s="155">
        <f t="shared" ref="G150:S150" si="83">G151+G154</f>
        <v>1425</v>
      </c>
      <c r="H150" s="155">
        <f t="shared" si="83"/>
        <v>0</v>
      </c>
      <c r="I150" s="155">
        <f t="shared" si="83"/>
        <v>143.89400000000001</v>
      </c>
      <c r="J150" s="155">
        <f t="shared" si="83"/>
        <v>7</v>
      </c>
      <c r="K150" s="155">
        <f t="shared" si="83"/>
        <v>708</v>
      </c>
      <c r="L150" s="155">
        <f t="shared" si="83"/>
        <v>0</v>
      </c>
      <c r="M150" s="155">
        <f t="shared" si="83"/>
        <v>0</v>
      </c>
      <c r="N150" s="155">
        <f t="shared" si="83"/>
        <v>0</v>
      </c>
      <c r="O150" s="155">
        <f t="shared" si="83"/>
        <v>0</v>
      </c>
      <c r="P150" s="155">
        <f t="shared" si="83"/>
        <v>0</v>
      </c>
      <c r="Q150" s="155">
        <f t="shared" si="83"/>
        <v>0</v>
      </c>
      <c r="R150" s="155">
        <f t="shared" si="83"/>
        <v>0</v>
      </c>
      <c r="S150" s="155">
        <f t="shared" si="83"/>
        <v>0</v>
      </c>
      <c r="T150" s="44"/>
      <c r="U150" s="246"/>
      <c r="V150" s="187"/>
      <c r="W150" s="187"/>
      <c r="X150" s="187"/>
      <c r="Y150" s="187"/>
      <c r="Z150" s="187"/>
      <c r="AA150" s="187"/>
      <c r="AB150" s="187"/>
      <c r="AC150" s="187"/>
      <c r="AD150" s="187"/>
    </row>
    <row r="151" spans="1:30" ht="37.5" hidden="1" customHeight="1">
      <c r="A151" s="154"/>
      <c r="B151" s="193" t="s">
        <v>174</v>
      </c>
      <c r="C151" s="220"/>
      <c r="D151" s="198"/>
      <c r="E151" s="239"/>
      <c r="F151" s="155">
        <f>SUM(F152:F153)</f>
        <v>598.89400000000001</v>
      </c>
      <c r="G151" s="155">
        <f t="shared" ref="G151:S151" si="84">SUM(G152:G153)</f>
        <v>570</v>
      </c>
      <c r="H151" s="155">
        <f t="shared" si="84"/>
        <v>0</v>
      </c>
      <c r="I151" s="155">
        <f t="shared" si="84"/>
        <v>28.894000000000005</v>
      </c>
      <c r="J151" s="155">
        <f t="shared" si="84"/>
        <v>7</v>
      </c>
      <c r="K151" s="155">
        <f t="shared" si="84"/>
        <v>42</v>
      </c>
      <c r="L151" s="155">
        <f t="shared" si="84"/>
        <v>0</v>
      </c>
      <c r="M151" s="155">
        <f t="shared" si="84"/>
        <v>0</v>
      </c>
      <c r="N151" s="155">
        <f t="shared" si="84"/>
        <v>0</v>
      </c>
      <c r="O151" s="155">
        <f t="shared" si="84"/>
        <v>0</v>
      </c>
      <c r="P151" s="155">
        <f t="shared" si="84"/>
        <v>0</v>
      </c>
      <c r="Q151" s="155">
        <f t="shared" si="84"/>
        <v>0</v>
      </c>
      <c r="R151" s="155">
        <f t="shared" si="84"/>
        <v>0</v>
      </c>
      <c r="S151" s="155">
        <f t="shared" si="84"/>
        <v>0</v>
      </c>
      <c r="T151" s="44"/>
      <c r="U151" s="246"/>
      <c r="V151" s="187"/>
      <c r="W151" s="187"/>
      <c r="X151" s="187"/>
      <c r="Y151" s="187"/>
      <c r="Z151" s="187"/>
      <c r="AA151" s="187"/>
      <c r="AB151" s="187"/>
      <c r="AC151" s="187"/>
      <c r="AD151" s="187"/>
    </row>
    <row r="152" spans="1:30" ht="40.5" hidden="1">
      <c r="A152" s="154" t="s">
        <v>175</v>
      </c>
      <c r="B152" s="247" t="s">
        <v>411</v>
      </c>
      <c r="C152" s="220" t="s">
        <v>177</v>
      </c>
      <c r="D152" s="198" t="s">
        <v>412</v>
      </c>
      <c r="E152" s="197" t="s">
        <v>413</v>
      </c>
      <c r="F152" s="156">
        <v>311.89400000000001</v>
      </c>
      <c r="G152" s="230">
        <v>285</v>
      </c>
      <c r="H152" s="248"/>
      <c r="I152" s="249">
        <f>F152-G152</f>
        <v>26.894000000000005</v>
      </c>
      <c r="J152" s="178">
        <v>7</v>
      </c>
      <c r="K152" s="250"/>
      <c r="L152" s="45"/>
      <c r="M152" s="45"/>
      <c r="N152" s="250"/>
      <c r="O152" s="250"/>
      <c r="P152" s="46"/>
      <c r="Q152" s="157"/>
      <c r="R152" s="157"/>
      <c r="S152" s="47"/>
      <c r="T152" s="44"/>
      <c r="U152" s="246"/>
      <c r="V152" s="200">
        <f t="shared" ref="V152:V153" si="85">K152</f>
        <v>0</v>
      </c>
      <c r="W152" s="201">
        <f t="shared" ref="W152:X153" si="86">M152</f>
        <v>0</v>
      </c>
      <c r="X152" s="202">
        <f t="shared" si="86"/>
        <v>0</v>
      </c>
      <c r="Y152" s="187"/>
      <c r="Z152" s="187"/>
      <c r="AA152" s="187"/>
      <c r="AB152" s="187"/>
      <c r="AC152" s="187"/>
      <c r="AD152" s="187"/>
    </row>
    <row r="153" spans="1:30" ht="40.5" hidden="1">
      <c r="A153" s="154" t="s">
        <v>175</v>
      </c>
      <c r="B153" s="241" t="s">
        <v>414</v>
      </c>
      <c r="C153" s="220" t="s">
        <v>220</v>
      </c>
      <c r="D153" s="198" t="s">
        <v>412</v>
      </c>
      <c r="E153" s="239" t="s">
        <v>415</v>
      </c>
      <c r="F153" s="156">
        <v>287</v>
      </c>
      <c r="G153" s="230">
        <v>285</v>
      </c>
      <c r="H153" s="248"/>
      <c r="I153" s="230">
        <f>F153-G153</f>
        <v>2</v>
      </c>
      <c r="J153" s="157"/>
      <c r="K153" s="230">
        <v>42</v>
      </c>
      <c r="L153" s="45"/>
      <c r="M153" s="45"/>
      <c r="N153" s="250"/>
      <c r="O153" s="250"/>
      <c r="P153" s="46"/>
      <c r="Q153" s="157"/>
      <c r="R153" s="157"/>
      <c r="S153" s="47"/>
      <c r="T153" s="44"/>
      <c r="U153" s="246"/>
      <c r="V153" s="200">
        <f t="shared" si="85"/>
        <v>42</v>
      </c>
      <c r="W153" s="201">
        <f t="shared" si="86"/>
        <v>0</v>
      </c>
      <c r="X153" s="202">
        <f t="shared" si="86"/>
        <v>0</v>
      </c>
      <c r="Y153" s="187"/>
      <c r="Z153" s="187"/>
      <c r="AA153" s="187"/>
      <c r="AB153" s="187"/>
      <c r="AC153" s="187"/>
      <c r="AD153" s="187"/>
    </row>
    <row r="154" spans="1:30" ht="29.25" hidden="1" customHeight="1">
      <c r="A154" s="154"/>
      <c r="B154" s="193" t="s">
        <v>164</v>
      </c>
      <c r="C154" s="220"/>
      <c r="D154" s="198"/>
      <c r="E154" s="239"/>
      <c r="F154" s="158">
        <f>SUM(F155:F157)</f>
        <v>970</v>
      </c>
      <c r="G154" s="158">
        <f t="shared" ref="G154:S154" si="87">SUM(G155:G157)</f>
        <v>855</v>
      </c>
      <c r="H154" s="158">
        <f t="shared" si="87"/>
        <v>0</v>
      </c>
      <c r="I154" s="158">
        <f t="shared" si="87"/>
        <v>115</v>
      </c>
      <c r="J154" s="158">
        <f t="shared" si="87"/>
        <v>0</v>
      </c>
      <c r="K154" s="158">
        <f t="shared" si="87"/>
        <v>666</v>
      </c>
      <c r="L154" s="158">
        <f t="shared" si="87"/>
        <v>0</v>
      </c>
      <c r="M154" s="158">
        <f t="shared" si="87"/>
        <v>0</v>
      </c>
      <c r="N154" s="158">
        <f t="shared" si="87"/>
        <v>0</v>
      </c>
      <c r="O154" s="158">
        <f t="shared" si="87"/>
        <v>0</v>
      </c>
      <c r="P154" s="158">
        <f t="shared" si="87"/>
        <v>0</v>
      </c>
      <c r="Q154" s="158">
        <f t="shared" si="87"/>
        <v>0</v>
      </c>
      <c r="R154" s="158">
        <f t="shared" si="87"/>
        <v>0</v>
      </c>
      <c r="S154" s="158">
        <f t="shared" si="87"/>
        <v>0</v>
      </c>
      <c r="T154" s="44"/>
      <c r="U154" s="246"/>
      <c r="V154" s="187"/>
      <c r="W154" s="187"/>
      <c r="X154" s="187"/>
      <c r="Y154" s="187"/>
      <c r="Z154" s="187"/>
      <c r="AA154" s="187"/>
      <c r="AB154" s="187"/>
      <c r="AC154" s="187"/>
      <c r="AD154" s="187"/>
    </row>
    <row r="155" spans="1:30" ht="30.4" hidden="1">
      <c r="A155" s="154" t="s">
        <v>175</v>
      </c>
      <c r="B155" s="251" t="s">
        <v>416</v>
      </c>
      <c r="C155" s="239" t="s">
        <v>417</v>
      </c>
      <c r="D155" s="198" t="s">
        <v>295</v>
      </c>
      <c r="E155" s="239" t="s">
        <v>418</v>
      </c>
      <c r="F155" s="156">
        <v>335</v>
      </c>
      <c r="G155" s="230">
        <v>285</v>
      </c>
      <c r="H155" s="248"/>
      <c r="I155" s="230">
        <f>F155-G155</f>
        <v>50</v>
      </c>
      <c r="J155" s="157"/>
      <c r="K155" s="230">
        <v>222</v>
      </c>
      <c r="L155" s="45"/>
      <c r="M155" s="45"/>
      <c r="N155" s="250"/>
      <c r="O155" s="250"/>
      <c r="P155" s="46"/>
      <c r="Q155" s="157"/>
      <c r="R155" s="157"/>
      <c r="S155" s="47"/>
      <c r="T155" s="44"/>
      <c r="U155" s="246"/>
      <c r="V155" s="187"/>
      <c r="W155" s="187"/>
      <c r="X155" s="187"/>
      <c r="Y155" s="187"/>
      <c r="Z155" s="187"/>
      <c r="AA155" s="187"/>
      <c r="AB155" s="201">
        <f t="shared" ref="AB155:AB157" si="88">K155</f>
        <v>222</v>
      </c>
      <c r="AC155" s="201">
        <f t="shared" ref="AC155:AD157" si="89">M155</f>
        <v>0</v>
      </c>
      <c r="AD155" s="202">
        <f t="shared" si="89"/>
        <v>0</v>
      </c>
    </row>
    <row r="156" spans="1:30" ht="30.4" hidden="1">
      <c r="A156" s="154" t="s">
        <v>175</v>
      </c>
      <c r="B156" s="251" t="s">
        <v>419</v>
      </c>
      <c r="C156" s="239" t="s">
        <v>420</v>
      </c>
      <c r="D156" s="198" t="s">
        <v>295</v>
      </c>
      <c r="E156" s="239" t="s">
        <v>421</v>
      </c>
      <c r="F156" s="156">
        <v>300</v>
      </c>
      <c r="G156" s="230">
        <v>285</v>
      </c>
      <c r="H156" s="248"/>
      <c r="I156" s="230">
        <f>F156-G156</f>
        <v>15</v>
      </c>
      <c r="J156" s="157"/>
      <c r="K156" s="230">
        <v>222</v>
      </c>
      <c r="L156" s="45"/>
      <c r="M156" s="45"/>
      <c r="N156" s="250"/>
      <c r="O156" s="250"/>
      <c r="P156" s="46"/>
      <c r="Q156" s="157"/>
      <c r="R156" s="157"/>
      <c r="S156" s="47"/>
      <c r="T156" s="44"/>
      <c r="U156" s="246"/>
      <c r="V156" s="187"/>
      <c r="W156" s="187"/>
      <c r="X156" s="187"/>
      <c r="Y156" s="187"/>
      <c r="Z156" s="187"/>
      <c r="AA156" s="187"/>
      <c r="AB156" s="201">
        <f t="shared" si="88"/>
        <v>222</v>
      </c>
      <c r="AC156" s="201">
        <f t="shared" si="89"/>
        <v>0</v>
      </c>
      <c r="AD156" s="202">
        <f t="shared" si="89"/>
        <v>0</v>
      </c>
    </row>
    <row r="157" spans="1:30" ht="30.4" hidden="1">
      <c r="A157" s="154" t="s">
        <v>175</v>
      </c>
      <c r="B157" s="251" t="s">
        <v>422</v>
      </c>
      <c r="C157" s="239" t="s">
        <v>423</v>
      </c>
      <c r="D157" s="198" t="s">
        <v>295</v>
      </c>
      <c r="E157" s="239" t="s">
        <v>424</v>
      </c>
      <c r="F157" s="156">
        <v>335</v>
      </c>
      <c r="G157" s="230">
        <v>285</v>
      </c>
      <c r="H157" s="248"/>
      <c r="I157" s="230">
        <f>F157-G157</f>
        <v>50</v>
      </c>
      <c r="J157" s="157"/>
      <c r="K157" s="230">
        <v>222</v>
      </c>
      <c r="L157" s="45"/>
      <c r="M157" s="45"/>
      <c r="N157" s="250"/>
      <c r="O157" s="250"/>
      <c r="P157" s="46"/>
      <c r="Q157" s="157"/>
      <c r="R157" s="157"/>
      <c r="S157" s="47"/>
      <c r="T157" s="44"/>
      <c r="U157" s="246"/>
      <c r="V157" s="187"/>
      <c r="W157" s="187"/>
      <c r="X157" s="187"/>
      <c r="Y157" s="187"/>
      <c r="Z157" s="187"/>
      <c r="AA157" s="187"/>
      <c r="AB157" s="201">
        <f t="shared" si="88"/>
        <v>222</v>
      </c>
      <c r="AC157" s="201">
        <f t="shared" si="89"/>
        <v>0</v>
      </c>
      <c r="AD157" s="202">
        <f t="shared" si="89"/>
        <v>0</v>
      </c>
    </row>
    <row r="158" spans="1:30" hidden="1">
      <c r="A158" s="252"/>
      <c r="B158" s="253"/>
      <c r="C158" s="253"/>
      <c r="D158" s="253"/>
      <c r="E158" s="253"/>
      <c r="F158" s="253"/>
      <c r="G158" s="253"/>
      <c r="H158" s="253"/>
      <c r="I158" s="253"/>
      <c r="J158" s="179"/>
      <c r="K158" s="254"/>
      <c r="L158" s="48"/>
      <c r="M158" s="48"/>
      <c r="N158" s="48"/>
      <c r="O158" s="48"/>
      <c r="P158" s="49"/>
      <c r="Q158" s="48"/>
      <c r="R158" s="48"/>
      <c r="S158" s="49"/>
      <c r="T158" s="49"/>
      <c r="U158" s="254"/>
      <c r="V158" s="254"/>
      <c r="W158" s="254"/>
      <c r="X158" s="254"/>
      <c r="Y158" s="254"/>
      <c r="Z158" s="254"/>
      <c r="AA158" s="254"/>
      <c r="AB158" s="254"/>
      <c r="AC158" s="254"/>
      <c r="AD158" s="254"/>
    </row>
    <row r="159" spans="1:30">
      <c r="V159" s="164">
        <f>SUM(V11:V158)</f>
        <v>742</v>
      </c>
      <c r="W159" s="164">
        <f t="shared" ref="W159:AD159" si="90">SUM(W11:W158)</f>
        <v>700</v>
      </c>
      <c r="X159" s="164">
        <f t="shared" si="90"/>
        <v>700</v>
      </c>
      <c r="Y159" s="164">
        <f t="shared" si="90"/>
        <v>83097</v>
      </c>
      <c r="Z159" s="164">
        <f t="shared" si="90"/>
        <v>23705.040999999997</v>
      </c>
      <c r="AA159" s="164">
        <f t="shared" si="90"/>
        <v>33041.101000000002</v>
      </c>
      <c r="AB159" s="164">
        <f t="shared" si="90"/>
        <v>19920</v>
      </c>
      <c r="AC159" s="164">
        <f t="shared" si="90"/>
        <v>1487.7249999999999</v>
      </c>
      <c r="AD159" s="164">
        <f t="shared" si="90"/>
        <v>1487.7249999999999</v>
      </c>
    </row>
    <row r="160" spans="1:30">
      <c r="V160" s="164">
        <v>53</v>
      </c>
      <c r="Y160" s="164">
        <v>42</v>
      </c>
      <c r="AB160" s="164">
        <v>20</v>
      </c>
    </row>
  </sheetData>
  <mergeCells count="26">
    <mergeCell ref="R1:U1"/>
    <mergeCell ref="A2:B2"/>
    <mergeCell ref="A3:B3"/>
    <mergeCell ref="A4:U4"/>
    <mergeCell ref="A5:U5"/>
    <mergeCell ref="J2:S2"/>
    <mergeCell ref="J3:S3"/>
    <mergeCell ref="A7:A9"/>
    <mergeCell ref="B7:B9"/>
    <mergeCell ref="C7:C9"/>
    <mergeCell ref="D7:D9"/>
    <mergeCell ref="E8:E9"/>
    <mergeCell ref="AB8:AD8"/>
    <mergeCell ref="T7:T9"/>
    <mergeCell ref="U7:U9"/>
    <mergeCell ref="Q8:S8"/>
    <mergeCell ref="E7:I7"/>
    <mergeCell ref="J7:J9"/>
    <mergeCell ref="K7:K9"/>
    <mergeCell ref="L7:S7"/>
    <mergeCell ref="N8:P8"/>
    <mergeCell ref="V8:X8"/>
    <mergeCell ref="Y8:AA8"/>
    <mergeCell ref="F8:F9"/>
    <mergeCell ref="G8:I8"/>
    <mergeCell ref="L8:M8"/>
  </mergeCells>
  <phoneticPr fontId="55" type="noConversion"/>
  <pageMargins left="0.31496062992125984" right="0.31496062992125984" top="0.15748031496062992" bottom="0.15748031496062992" header="0.31496062992125984" footer="0.31496062992125984"/>
  <pageSetup paperSize="9" orientation="landscape"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23"/>
  <sheetViews>
    <sheetView zoomScaleNormal="100" zoomScaleSheetLayoutView="85" workbookViewId="0">
      <selection activeCell="H1" sqref="H1:I1"/>
    </sheetView>
  </sheetViews>
  <sheetFormatPr defaultRowHeight="15.4"/>
  <cols>
    <col min="1" max="1" width="5.1328125" style="86" bestFit="1" customWidth="1"/>
    <col min="2" max="2" width="23.33203125" style="86" customWidth="1"/>
    <col min="3" max="3" width="14.1328125" style="86" customWidth="1"/>
    <col min="4" max="8" width="15" style="86" customWidth="1"/>
    <col min="9" max="9" width="13.46484375" style="86" customWidth="1"/>
    <col min="10" max="16384" width="9.06640625" style="86"/>
  </cols>
  <sheetData>
    <row r="1" spans="1:9">
      <c r="H1" s="256" t="s">
        <v>575</v>
      </c>
      <c r="I1" s="256"/>
    </row>
    <row r="2" spans="1:9" s="85" customFormat="1" ht="19.899999999999999" customHeight="1">
      <c r="A2" s="256" t="s">
        <v>142</v>
      </c>
      <c r="B2" s="256"/>
      <c r="C2" s="256"/>
      <c r="F2" s="256" t="s">
        <v>143</v>
      </c>
      <c r="G2" s="256"/>
      <c r="H2" s="256"/>
      <c r="I2" s="256"/>
    </row>
    <row r="3" spans="1:9" s="85" customFormat="1" ht="19.899999999999999" customHeight="1">
      <c r="A3" s="256" t="s">
        <v>426</v>
      </c>
      <c r="B3" s="256"/>
      <c r="C3" s="256"/>
      <c r="F3" s="256" t="s">
        <v>144</v>
      </c>
      <c r="G3" s="256"/>
      <c r="H3" s="256"/>
      <c r="I3" s="256"/>
    </row>
    <row r="4" spans="1:9" ht="39.4" customHeight="1">
      <c r="A4" s="317" t="s">
        <v>67</v>
      </c>
      <c r="B4" s="317"/>
      <c r="C4" s="317"/>
      <c r="D4" s="317"/>
      <c r="E4" s="317"/>
      <c r="F4" s="317"/>
      <c r="G4" s="317"/>
      <c r="H4" s="317"/>
      <c r="I4" s="317"/>
    </row>
    <row r="5" spans="1:9" ht="20.25" customHeight="1">
      <c r="A5" s="316" t="str">
        <f>'PL 1. HN, HCN'!A4:F4</f>
        <v>(Kèm theo Báo cáo số:        /BC-UBND, ngày      /7/2023 của UBND huyện Mường Tè)</v>
      </c>
      <c r="B5" s="316"/>
      <c r="C5" s="316"/>
      <c r="D5" s="316"/>
      <c r="E5" s="316"/>
      <c r="F5" s="316"/>
      <c r="G5" s="316"/>
      <c r="H5" s="316"/>
      <c r="I5" s="316"/>
    </row>
    <row r="6" spans="1:9" ht="18.75" customHeight="1">
      <c r="A6" s="119"/>
      <c r="B6" s="119"/>
      <c r="C6" s="119"/>
      <c r="D6" s="119"/>
      <c r="E6" s="119"/>
      <c r="F6" s="312" t="s">
        <v>60</v>
      </c>
      <c r="G6" s="312"/>
      <c r="H6" s="312"/>
      <c r="I6" s="312"/>
    </row>
    <row r="7" spans="1:9" ht="21.75" customHeight="1">
      <c r="A7" s="308" t="s">
        <v>39</v>
      </c>
      <c r="B7" s="308" t="s">
        <v>40</v>
      </c>
      <c r="C7" s="309" t="s">
        <v>41</v>
      </c>
      <c r="D7" s="309" t="s">
        <v>68</v>
      </c>
      <c r="E7" s="313" t="s">
        <v>59</v>
      </c>
      <c r="F7" s="314"/>
      <c r="G7" s="314"/>
      <c r="H7" s="315"/>
      <c r="I7" s="309" t="s">
        <v>42</v>
      </c>
    </row>
    <row r="8" spans="1:9" ht="15" customHeight="1">
      <c r="A8" s="308"/>
      <c r="B8" s="308"/>
      <c r="C8" s="310"/>
      <c r="D8" s="310"/>
      <c r="E8" s="309" t="s">
        <v>69</v>
      </c>
      <c r="F8" s="309" t="s">
        <v>43</v>
      </c>
      <c r="G8" s="309" t="s">
        <v>44</v>
      </c>
      <c r="H8" s="309" t="s">
        <v>45</v>
      </c>
      <c r="I8" s="310"/>
    </row>
    <row r="9" spans="1:9" ht="49.5" customHeight="1">
      <c r="A9" s="308"/>
      <c r="B9" s="308"/>
      <c r="C9" s="311"/>
      <c r="D9" s="311"/>
      <c r="E9" s="311"/>
      <c r="F9" s="311"/>
      <c r="G9" s="311"/>
      <c r="H9" s="311"/>
      <c r="I9" s="311"/>
    </row>
    <row r="10" spans="1:9">
      <c r="A10" s="13"/>
      <c r="B10" s="13" t="s">
        <v>46</v>
      </c>
      <c r="C10" s="13"/>
      <c r="D10" s="15" t="s">
        <v>47</v>
      </c>
      <c r="E10" s="16" t="s">
        <v>48</v>
      </c>
      <c r="F10" s="16" t="s">
        <v>49</v>
      </c>
      <c r="G10" s="16" t="s">
        <v>50</v>
      </c>
      <c r="H10" s="16" t="s">
        <v>51</v>
      </c>
      <c r="I10" s="120"/>
    </row>
    <row r="11" spans="1:9">
      <c r="A11" s="13" t="s">
        <v>2</v>
      </c>
      <c r="B11" s="10" t="s">
        <v>61</v>
      </c>
      <c r="C11" s="10"/>
      <c r="D11" s="10"/>
      <c r="E11" s="10"/>
      <c r="F11" s="9"/>
      <c r="G11" s="9"/>
      <c r="H11" s="120"/>
      <c r="I11" s="120"/>
    </row>
    <row r="12" spans="1:9">
      <c r="A12" s="14">
        <v>1</v>
      </c>
      <c r="B12" s="12" t="s">
        <v>52</v>
      </c>
      <c r="C12" s="12"/>
      <c r="D12" s="12"/>
      <c r="E12" s="12"/>
      <c r="F12" s="9"/>
      <c r="G12" s="9"/>
      <c r="H12" s="120"/>
      <c r="I12" s="120"/>
    </row>
    <row r="13" spans="1:9">
      <c r="A13" s="14">
        <v>2</v>
      </c>
      <c r="B13" s="12" t="s">
        <v>53</v>
      </c>
      <c r="C13" s="12"/>
      <c r="D13" s="12"/>
      <c r="E13" s="12"/>
      <c r="F13" s="9"/>
      <c r="G13" s="9"/>
      <c r="H13" s="120"/>
      <c r="I13" s="120"/>
    </row>
    <row r="14" spans="1:9">
      <c r="A14" s="13" t="s">
        <v>3</v>
      </c>
      <c r="B14" s="10" t="s">
        <v>62</v>
      </c>
      <c r="C14" s="10"/>
      <c r="D14" s="10"/>
      <c r="E14" s="10"/>
      <c r="F14" s="9"/>
      <c r="G14" s="9"/>
      <c r="H14" s="120"/>
      <c r="I14" s="120"/>
    </row>
    <row r="15" spans="1:9">
      <c r="A15" s="14">
        <v>1</v>
      </c>
      <c r="B15" s="12" t="s">
        <v>54</v>
      </c>
      <c r="C15" s="12"/>
      <c r="D15" s="12"/>
      <c r="E15" s="12"/>
      <c r="F15" s="9"/>
      <c r="G15" s="9"/>
      <c r="H15" s="120"/>
      <c r="I15" s="120"/>
    </row>
    <row r="16" spans="1:9">
      <c r="A16" s="14">
        <v>2</v>
      </c>
      <c r="B16" s="12" t="s">
        <v>55</v>
      </c>
      <c r="C16" s="12"/>
      <c r="D16" s="12"/>
      <c r="E16" s="12"/>
      <c r="F16" s="9"/>
      <c r="G16" s="9"/>
      <c r="H16" s="120"/>
      <c r="I16" s="120"/>
    </row>
    <row r="17" spans="1:9">
      <c r="A17" s="14">
        <v>3</v>
      </c>
      <c r="B17" s="12" t="s">
        <v>56</v>
      </c>
      <c r="C17" s="12"/>
      <c r="D17" s="12"/>
      <c r="E17" s="12"/>
      <c r="F17" s="9"/>
      <c r="G17" s="9"/>
      <c r="H17" s="120"/>
      <c r="I17" s="120"/>
    </row>
    <row r="18" spans="1:9">
      <c r="A18" s="13" t="s">
        <v>5</v>
      </c>
      <c r="B18" s="10" t="s">
        <v>63</v>
      </c>
      <c r="C18" s="10"/>
      <c r="D18" s="10"/>
      <c r="E18" s="10"/>
      <c r="F18" s="9"/>
      <c r="G18" s="9"/>
      <c r="H18" s="120"/>
      <c r="I18" s="120"/>
    </row>
    <row r="19" spans="1:9">
      <c r="A19" s="13" t="s">
        <v>6</v>
      </c>
      <c r="B19" s="10" t="s">
        <v>64</v>
      </c>
      <c r="C19" s="10"/>
      <c r="D19" s="10"/>
      <c r="E19" s="10"/>
      <c r="F19" s="120"/>
      <c r="G19" s="120"/>
      <c r="H19" s="120"/>
      <c r="I19" s="120"/>
    </row>
    <row r="20" spans="1:9">
      <c r="A20" s="13" t="s">
        <v>8</v>
      </c>
      <c r="B20" s="11" t="s">
        <v>65</v>
      </c>
      <c r="C20" s="11"/>
      <c r="D20" s="11"/>
      <c r="E20" s="11"/>
      <c r="F20" s="120"/>
      <c r="G20" s="120"/>
      <c r="H20" s="120"/>
      <c r="I20" s="120"/>
    </row>
    <row r="21" spans="1:9" ht="30">
      <c r="A21" s="13" t="s">
        <v>9</v>
      </c>
      <c r="B21" s="11" t="s">
        <v>66</v>
      </c>
      <c r="C21" s="11"/>
      <c r="D21" s="11"/>
      <c r="E21" s="11"/>
      <c r="F21" s="120"/>
      <c r="G21" s="120"/>
      <c r="H21" s="120"/>
      <c r="I21" s="120"/>
    </row>
    <row r="22" spans="1:9">
      <c r="A22" s="14">
        <v>1</v>
      </c>
      <c r="B22" s="12" t="s">
        <v>57</v>
      </c>
      <c r="C22" s="12"/>
      <c r="D22" s="12"/>
      <c r="E22" s="12"/>
      <c r="F22" s="120"/>
      <c r="G22" s="120"/>
      <c r="H22" s="120"/>
      <c r="I22" s="120"/>
    </row>
    <row r="23" spans="1:9" ht="30.75">
      <c r="A23" s="14">
        <v>2</v>
      </c>
      <c r="B23" s="12" t="s">
        <v>58</v>
      </c>
      <c r="C23" s="12"/>
      <c r="D23" s="12"/>
      <c r="E23" s="12"/>
      <c r="F23" s="120"/>
      <c r="G23" s="120"/>
      <c r="H23" s="120"/>
      <c r="I23" s="120"/>
    </row>
  </sheetData>
  <mergeCells count="18">
    <mergeCell ref="F2:I2"/>
    <mergeCell ref="F3:I3"/>
    <mergeCell ref="A5:I5"/>
    <mergeCell ref="A4:I4"/>
    <mergeCell ref="H1:I1"/>
    <mergeCell ref="A2:C2"/>
    <mergeCell ref="A3:C3"/>
    <mergeCell ref="A7:A9"/>
    <mergeCell ref="B7:B9"/>
    <mergeCell ref="I7:I9"/>
    <mergeCell ref="F6:I6"/>
    <mergeCell ref="C7:C9"/>
    <mergeCell ref="E8:E9"/>
    <mergeCell ref="F8:F9"/>
    <mergeCell ref="G8:G9"/>
    <mergeCell ref="H8:H9"/>
    <mergeCell ref="E7:H7"/>
    <mergeCell ref="D7:D9"/>
  </mergeCells>
  <pageMargins left="0.69685039400000004" right="0.196850393700787" top="0.69685039400000004" bottom="0.196850393700787"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PL 1. HN, HCN</vt:lpstr>
      <vt:lpstr>PL 2. Thiếu hụt dịch vụ</vt:lpstr>
      <vt:lpstr>PL 3. Thực hiện mục tiêu</vt:lpstr>
      <vt:lpstr>PL 4. Văn bản ban hành</vt:lpstr>
      <vt:lpstr>PL 5. Phân bổ vốn</vt:lpstr>
      <vt:lpstr>PL 6. Giải ngân vốn</vt:lpstr>
      <vt:lpstr>PL 7 Kết quả huy động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cp:lastModifiedBy>
  <cp:lastPrinted>2023-06-25T18:26:35Z</cp:lastPrinted>
  <dcterms:created xsi:type="dcterms:W3CDTF">2020-02-25T09:02:47Z</dcterms:created>
  <dcterms:modified xsi:type="dcterms:W3CDTF">2023-07-12T10:14:06Z</dcterms:modified>
</cp:coreProperties>
</file>